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.sharepoint.com/sites/COVID19-TransportStrategyresponse/Shared Documents/General/COVID-19 Response/Monitoring/2. Traffic/Baseline data/6. Streatham Wells LTN/ATCs/"/>
    </mc:Choice>
  </mc:AlternateContent>
  <xr:revisionPtr revIDLastSave="3" documentId="13_ncr:1_{F3F9A09D-6695-45DE-90BA-B32568988311}" xr6:coauthVersionLast="47" xr6:coauthVersionMax="47" xr10:uidLastSave="{D914B843-5566-45C6-AC88-5B6B3B4A5F7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Summary!$A$1:$Q$19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0" l="1"/>
  <c r="H16" i="10"/>
  <c r="G16" i="10"/>
  <c r="G15" i="10"/>
  <c r="F16" i="10"/>
  <c r="F15" i="10"/>
  <c r="E16" i="10"/>
  <c r="D16" i="10"/>
  <c r="E15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<sst xmlns="http://schemas.openxmlformats.org/spreadsheetml/2006/main" count="4344" uniqueCount="208">
  <si>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</si>
  <si>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</si>
  <si>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</si>
  <si>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</si>
  <si>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</si>
  <si>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</si>
  <si>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</si>
  <si>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</si>
  <si>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</si>
  <si>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</si>
  <si>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</si>
  <si>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</si>
  <si>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</si>
  <si>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</si>
  <si>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</si>
  <si>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</si>
  <si>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</si>
  <si>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</si>
  <si>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</si>
  <si>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</si>
  <si>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Wellfield Road</t>
  </si>
  <si>
    <t>West</t>
  </si>
  <si>
    <t xml:space="preserve">20 </t>
  </si>
  <si>
    <t>29 November 2021</t>
  </si>
  <si>
    <t>05 December 2021</t>
  </si>
  <si>
    <t>East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</si>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</sst>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62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165" fontId="9" fillId="3" borderId="54" xfId="0" applyNumberFormat="1" applyFont="1" applyFill="1" applyBorder="1" applyAlignment="1">
      <alignment horizontal="left" vertical="center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15</c:v>
                </c:pt>
                <c:pt idx="1">
                  <c:v>14</c:v>
                </c:pt>
                <c:pt idx="2">
                  <c:v>9</c:v>
                </c:pt>
                <c:pt idx="3">
                  <c:v>9</c:v>
                </c:pt>
                <c:pt idx="4">
                  <c:v>12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8</c:v>
                </c:pt>
                <c:pt idx="1">
                  <c:v>19</c:v>
                </c:pt>
                <c:pt idx="2">
                  <c:v>11</c:v>
                </c:pt>
                <c:pt idx="3">
                  <c:v>9</c:v>
                </c:pt>
                <c:pt idx="4">
                  <c:v>17</c:v>
                </c:pt>
                <c:pt idx="5">
                  <c:v>9</c:v>
                </c:pt>
                <c:pt idx="6">
                  <c:v>9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111</c:v>
                </c:pt>
                <c:pt idx="1">
                  <c:v>106</c:v>
                </c:pt>
                <c:pt idx="2">
                  <c:v>118</c:v>
                </c:pt>
                <c:pt idx="3">
                  <c:v>106</c:v>
                </c:pt>
                <c:pt idx="4">
                  <c:v>86</c:v>
                </c:pt>
                <c:pt idx="5">
                  <c:v>91</c:v>
                </c:pt>
                <c:pt idx="6">
                  <c:v>89</c:v>
                </c:pt>
                <c:pt idx="7">
                  <c:v>105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23</c:v>
                </c:pt>
                <c:pt idx="1">
                  <c:v>19</c:v>
                </c:pt>
                <c:pt idx="2">
                  <c:v>31</c:v>
                </c:pt>
                <c:pt idx="3">
                  <c:v>24</c:v>
                </c:pt>
                <c:pt idx="4">
                  <c:v>21</c:v>
                </c:pt>
                <c:pt idx="5">
                  <c:v>17</c:v>
                </c:pt>
                <c:pt idx="6">
                  <c:v>8</c:v>
                </c:pt>
                <c:pt idx="7">
                  <c:v>24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35</c:v>
                </c:pt>
                <c:pt idx="3">
                  <c:v>68</c:v>
                </c:pt>
                <c:pt idx="4">
                  <c:v>40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34</c:v>
                </c:pt>
                <c:pt idx="3">
                  <c:v>65</c:v>
                </c:pt>
                <c:pt idx="4">
                  <c:v>42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31</c:v>
                </c:pt>
                <c:pt idx="3">
                  <c:v>87</c:v>
                </c:pt>
                <c:pt idx="4">
                  <c:v>40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9</c:v>
                </c:pt>
                <c:pt idx="2">
                  <c:v>39</c:v>
                </c:pt>
                <c:pt idx="3">
                  <c:v>53</c:v>
                </c:pt>
                <c:pt idx="4">
                  <c:v>36</c:v>
                </c:pt>
                <c:pt idx="5">
                  <c:v>11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33</c:v>
                </c:pt>
                <c:pt idx="3">
                  <c:v>49</c:v>
                </c:pt>
                <c:pt idx="4">
                  <c:v>32</c:v>
                </c:pt>
                <c:pt idx="5">
                  <c:v>8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25</c:v>
                </c:pt>
                <c:pt idx="3">
                  <c:v>67</c:v>
                </c:pt>
                <c:pt idx="4">
                  <c:v>24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19</c:v>
                </c:pt>
                <c:pt idx="3">
                  <c:v>56</c:v>
                </c:pt>
                <c:pt idx="4">
                  <c:v>26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17.097468354430376</c:v>
                </c:pt>
                <c:pt idx="1">
                  <c:v>17.788819875776401</c:v>
                </c:pt>
                <c:pt idx="2">
                  <c:v>17.762721893491122</c:v>
                </c:pt>
                <c:pt idx="3">
                  <c:v>17.489333333333331</c:v>
                </c:pt>
                <c:pt idx="4">
                  <c:v>17.663235294117648</c:v>
                </c:pt>
                <c:pt idx="5">
                  <c:v>16.97751937984496</c:v>
                </c:pt>
                <c:pt idx="6">
                  <c:v>17.885470085470089</c:v>
                </c:pt>
                <c:pt idx="7">
                  <c:v>17.600000000000001</c:v>
                </c:pt>
                <c:pt idx="8">
                  <c:v>17.525098039215688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22.175000000000001</c:v>
                </c:pt>
                <c:pt idx="1">
                  <c:v>22.952976190476189</c:v>
                </c:pt>
                <c:pt idx="2">
                  <c:v>22.09375</c:v>
                </c:pt>
                <c:pt idx="3">
                  <c:v>23.179166666666664</c:v>
                </c:pt>
                <c:pt idx="4">
                  <c:v>23.324999999999999</c:v>
                </c:pt>
                <c:pt idx="5">
                  <c:v>21.439583333333335</c:v>
                </c:pt>
                <c:pt idx="6">
                  <c:v>22.993269230769229</c:v>
                </c:pt>
                <c:pt idx="7">
                  <c:v>22.670394736842105</c:v>
                </c:pt>
                <c:pt idx="8">
                  <c:v>22.593382352941177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27.848101265822784</c:v>
                </c:pt>
                <c:pt idx="1">
                  <c:v>32.298136645962735</c:v>
                </c:pt>
                <c:pt idx="2">
                  <c:v>26.627218934911244</c:v>
                </c:pt>
                <c:pt idx="3">
                  <c:v>32</c:v>
                </c:pt>
                <c:pt idx="4">
                  <c:v>32.352941176470587</c:v>
                </c:pt>
                <c:pt idx="5">
                  <c:v>21.705426356589147</c:v>
                </c:pt>
                <c:pt idx="6">
                  <c:v>29.914529914529915</c:v>
                </c:pt>
                <c:pt idx="7">
                  <c:v>30.322580645161288</c:v>
                </c:pt>
                <c:pt idx="8">
                  <c:v>28.965517241379313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6.962025316455696</c:v>
                </c:pt>
                <c:pt idx="1">
                  <c:v>9.9378881987577632</c:v>
                </c:pt>
                <c:pt idx="2">
                  <c:v>6.5088757396449708</c:v>
                </c:pt>
                <c:pt idx="3">
                  <c:v>8</c:v>
                </c:pt>
                <c:pt idx="4">
                  <c:v>10.294117647058822</c:v>
                </c:pt>
                <c:pt idx="5">
                  <c:v>3.8759689922480618</c:v>
                </c:pt>
                <c:pt idx="6">
                  <c:v>9.4017094017094021</c:v>
                </c:pt>
                <c:pt idx="7">
                  <c:v>8.3870967741935498</c:v>
                </c:pt>
                <c:pt idx="8">
                  <c:v>7.5862068965517242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</c:v>
                </c:pt>
                <c:pt idx="1">
                  <c:v>14</c:v>
                </c:pt>
                <c:pt idx="2">
                  <c:v>10</c:v>
                </c:pt>
                <c:pt idx="3">
                  <c:v>13</c:v>
                </c:pt>
                <c:pt idx="4">
                  <c:v>7</c:v>
                </c:pt>
                <c:pt idx="5">
                  <c:v>7</c:v>
                </c:pt>
                <c:pt idx="6">
                  <c:v>6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</c:v>
                </c:pt>
                <c:pt idx="1">
                  <c:v>15</c:v>
                </c:pt>
                <c:pt idx="2">
                  <c:v>11</c:v>
                </c:pt>
                <c:pt idx="3">
                  <c:v>6</c:v>
                </c:pt>
                <c:pt idx="4">
                  <c:v>13</c:v>
                </c:pt>
                <c:pt idx="5">
                  <c:v>13</c:v>
                </c:pt>
                <c:pt idx="6">
                  <c:v>6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104</c:v>
                </c:pt>
                <c:pt idx="1">
                  <c:v>107</c:v>
                </c:pt>
                <c:pt idx="2">
                  <c:v>113</c:v>
                </c:pt>
                <c:pt idx="3">
                  <c:v>108</c:v>
                </c:pt>
                <c:pt idx="4">
                  <c:v>85</c:v>
                </c:pt>
                <c:pt idx="5">
                  <c:v>93</c:v>
                </c:pt>
                <c:pt idx="6">
                  <c:v>86</c:v>
                </c:pt>
                <c:pt idx="7">
                  <c:v>103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25</c:v>
                </c:pt>
                <c:pt idx="1">
                  <c:v>22</c:v>
                </c:pt>
                <c:pt idx="2">
                  <c:v>30</c:v>
                </c:pt>
                <c:pt idx="3">
                  <c:v>22</c:v>
                </c:pt>
                <c:pt idx="4">
                  <c:v>19</c:v>
                </c:pt>
                <c:pt idx="5">
                  <c:v>16</c:v>
                </c:pt>
                <c:pt idx="6">
                  <c:v>9</c:v>
                </c:pt>
                <c:pt idx="7">
                  <c:v>24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35</c:v>
                </c:pt>
                <c:pt idx="3">
                  <c:v>53</c:v>
                </c:pt>
                <c:pt idx="4">
                  <c:v>38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24</c:v>
                </c:pt>
                <c:pt idx="3">
                  <c:v>63</c:v>
                </c:pt>
                <c:pt idx="4">
                  <c:v>45</c:v>
                </c:pt>
                <c:pt idx="5">
                  <c:v>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37</c:v>
                </c:pt>
                <c:pt idx="3">
                  <c:v>72</c:v>
                </c:pt>
                <c:pt idx="4">
                  <c:v>38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6</c:v>
                </c:pt>
                <c:pt idx="2">
                  <c:v>28</c:v>
                </c:pt>
                <c:pt idx="3">
                  <c:v>76</c:v>
                </c:pt>
                <c:pt idx="4">
                  <c:v>28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27</c:v>
                </c:pt>
                <c:pt idx="3">
                  <c:v>59</c:v>
                </c:pt>
                <c:pt idx="4">
                  <c:v>29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28</c:v>
                </c:pt>
                <c:pt idx="3">
                  <c:v>58</c:v>
                </c:pt>
                <c:pt idx="4">
                  <c:v>25</c:v>
                </c:pt>
                <c:pt idx="5">
                  <c:v>4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26</c:v>
                </c:pt>
                <c:pt idx="3">
                  <c:v>43</c:v>
                </c:pt>
                <c:pt idx="4">
                  <c:v>25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17.717931034482756</c:v>
                </c:pt>
                <c:pt idx="1">
                  <c:v>18.387421383647794</c:v>
                </c:pt>
                <c:pt idx="2">
                  <c:v>17.26829268292683</c:v>
                </c:pt>
                <c:pt idx="3">
                  <c:v>17.270469798657718</c:v>
                </c:pt>
                <c:pt idx="4">
                  <c:v>17.849193548387102</c:v>
                </c:pt>
                <c:pt idx="5">
                  <c:v>16.977519379844956</c:v>
                </c:pt>
                <c:pt idx="6">
                  <c:v>16.571962616822429</c:v>
                </c:pt>
                <c:pt idx="7">
                  <c:v>17.7</c:v>
                </c:pt>
                <c:pt idx="8">
                  <c:v>17.476560900716471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22.959868421052629</c:v>
                </c:pt>
                <c:pt idx="1">
                  <c:v>23.543055555555554</c:v>
                </c:pt>
                <c:pt idx="2">
                  <c:v>22.190131578947369</c:v>
                </c:pt>
                <c:pt idx="3">
                  <c:v>21.896428571428572</c:v>
                </c:pt>
                <c:pt idx="4">
                  <c:v>22.465086206896551</c:v>
                </c:pt>
                <c:pt idx="5">
                  <c:v>21.767499999999998</c:v>
                </c:pt>
                <c:pt idx="6">
                  <c:v>21.827500000000001</c:v>
                </c:pt>
                <c:pt idx="7">
                  <c:v>22.665277777777778</c:v>
                </c:pt>
                <c:pt idx="8">
                  <c:v>22.516287878787878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32.41379310344827</c:v>
                </c:pt>
                <c:pt idx="1">
                  <c:v>37.106918238993707</c:v>
                </c:pt>
                <c:pt idx="2">
                  <c:v>26.829268292682929</c:v>
                </c:pt>
                <c:pt idx="3">
                  <c:v>23.48993288590604</c:v>
                </c:pt>
                <c:pt idx="4">
                  <c:v>28.225806451612907</c:v>
                </c:pt>
                <c:pt idx="5">
                  <c:v>23.255813953488371</c:v>
                </c:pt>
                <c:pt idx="6">
                  <c:v>25.233644859813083</c:v>
                </c:pt>
                <c:pt idx="7">
                  <c:v>29.72972972972973</c:v>
                </c:pt>
                <c:pt idx="8">
                  <c:v>28.776978417266186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7.5862068965517242</c:v>
                </c:pt>
                <c:pt idx="1">
                  <c:v>12.578616352201259</c:v>
                </c:pt>
                <c:pt idx="2">
                  <c:v>5.4878048780487809</c:v>
                </c:pt>
                <c:pt idx="3">
                  <c:v>6.0402684563758395</c:v>
                </c:pt>
                <c:pt idx="4">
                  <c:v>8.870967741935484</c:v>
                </c:pt>
                <c:pt idx="5">
                  <c:v>5.4263565891472867</c:v>
                </c:pt>
                <c:pt idx="6">
                  <c:v>1.8691588785046727</c:v>
                </c:pt>
                <c:pt idx="7">
                  <c:v>8.1081081081081088</c:v>
                </c:pt>
                <c:pt idx="8">
                  <c:v>7.1942446043165464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0.68965517241379315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0.77519379844961245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21</c:v>
                </c:pt>
                <c:pt idx="1">
                  <c:v>28</c:v>
                </c:pt>
                <c:pt idx="2">
                  <c:v>19</c:v>
                </c:pt>
                <c:pt idx="3">
                  <c:v>22</c:v>
                </c:pt>
                <c:pt idx="4">
                  <c:v>19</c:v>
                </c:pt>
                <c:pt idx="5">
                  <c:v>15</c:v>
                </c:pt>
                <c:pt idx="6">
                  <c:v>15</c:v>
                </c:pt>
                <c:pt idx="7">
                  <c:v>22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18</c:v>
                </c:pt>
                <c:pt idx="1">
                  <c:v>34</c:v>
                </c:pt>
                <c:pt idx="2">
                  <c:v>22</c:v>
                </c:pt>
                <c:pt idx="3">
                  <c:v>15</c:v>
                </c:pt>
                <c:pt idx="4">
                  <c:v>30</c:v>
                </c:pt>
                <c:pt idx="5">
                  <c:v>22</c:v>
                </c:pt>
                <c:pt idx="6">
                  <c:v>15</c:v>
                </c:pt>
                <c:pt idx="7">
                  <c:v>24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215</c:v>
                </c:pt>
                <c:pt idx="1">
                  <c:v>213</c:v>
                </c:pt>
                <c:pt idx="2">
                  <c:v>231</c:v>
                </c:pt>
                <c:pt idx="3">
                  <c:v>214</c:v>
                </c:pt>
                <c:pt idx="4">
                  <c:v>171</c:v>
                </c:pt>
                <c:pt idx="5">
                  <c:v>184</c:v>
                </c:pt>
                <c:pt idx="6">
                  <c:v>175</c:v>
                </c:pt>
                <c:pt idx="7">
                  <c:v>209</c:v>
                </c:pt>
                <c:pt idx="8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48</c:v>
                </c:pt>
                <c:pt idx="1">
                  <c:v>41</c:v>
                </c:pt>
                <c:pt idx="2">
                  <c:v>61</c:v>
                </c:pt>
                <c:pt idx="3">
                  <c:v>46</c:v>
                </c:pt>
                <c:pt idx="4">
                  <c:v>40</c:v>
                </c:pt>
                <c:pt idx="5">
                  <c:v>33</c:v>
                </c:pt>
                <c:pt idx="6">
                  <c:v>17</c:v>
                </c:pt>
                <c:pt idx="7">
                  <c:v>47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70</c:v>
                </c:pt>
                <c:pt idx="3">
                  <c:v>121</c:v>
                </c:pt>
                <c:pt idx="4">
                  <c:v>78</c:v>
                </c:pt>
                <c:pt idx="5">
                  <c:v>10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22</c:v>
                </c:pt>
                <c:pt idx="2">
                  <c:v>58</c:v>
                </c:pt>
                <c:pt idx="3">
                  <c:v>128</c:v>
                </c:pt>
                <c:pt idx="4">
                  <c:v>87</c:v>
                </c:pt>
                <c:pt idx="5">
                  <c:v>24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15</c:v>
                </c:pt>
                <c:pt idx="2">
                  <c:v>68</c:v>
                </c:pt>
                <c:pt idx="3">
                  <c:v>159</c:v>
                </c:pt>
                <c:pt idx="4">
                  <c:v>78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15</c:v>
                </c:pt>
                <c:pt idx="2">
                  <c:v>67</c:v>
                </c:pt>
                <c:pt idx="3">
                  <c:v>129</c:v>
                </c:pt>
                <c:pt idx="4">
                  <c:v>64</c:v>
                </c:pt>
                <c:pt idx="5">
                  <c:v>18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60</c:v>
                </c:pt>
                <c:pt idx="3">
                  <c:v>108</c:v>
                </c:pt>
                <c:pt idx="4">
                  <c:v>61</c:v>
                </c:pt>
                <c:pt idx="5">
                  <c:v>14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53</c:v>
                </c:pt>
                <c:pt idx="3">
                  <c:v>125</c:v>
                </c:pt>
                <c:pt idx="4">
                  <c:v>49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16</c:v>
                </c:pt>
                <c:pt idx="2">
                  <c:v>45</c:v>
                </c:pt>
                <c:pt idx="3">
                  <c:v>99</c:v>
                </c:pt>
                <c:pt idx="4">
                  <c:v>51</c:v>
                </c:pt>
                <c:pt idx="5">
                  <c:v>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17.394389438943893</c:v>
                </c:pt>
                <c:pt idx="1">
                  <c:v>18.08625</c:v>
                </c:pt>
                <c:pt idx="2">
                  <c:v>17.519219219219217</c:v>
                </c:pt>
                <c:pt idx="3">
                  <c:v>17.380267558528431</c:v>
                </c:pt>
                <c:pt idx="4">
                  <c:v>17.751923076923081</c:v>
                </c:pt>
                <c:pt idx="5">
                  <c:v>16.977519379844964</c:v>
                </c:pt>
                <c:pt idx="6">
                  <c:v>17.258035714285718</c:v>
                </c:pt>
                <c:pt idx="7">
                  <c:v>17.600000000000001</c:v>
                </c:pt>
                <c:pt idx="8">
                  <c:v>17.501352028042074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22.557371794871791</c:v>
                </c:pt>
                <c:pt idx="1">
                  <c:v>23.258189655172412</c:v>
                </c:pt>
                <c:pt idx="2">
                  <c:v>22.140705128205127</c:v>
                </c:pt>
                <c:pt idx="3">
                  <c:v>22.617968749999999</c:v>
                </c:pt>
                <c:pt idx="4">
                  <c:v>22.916188524590162</c:v>
                </c:pt>
                <c:pt idx="5">
                  <c:v>21.60688775510204</c:v>
                </c:pt>
                <c:pt idx="6">
                  <c:v>22.421813725490196</c:v>
                </c:pt>
                <c:pt idx="7">
                  <c:v>22.647635135135133</c:v>
                </c:pt>
                <c:pt idx="8">
                  <c:v>22.503171641791042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30.033003300330037</c:v>
                </c:pt>
                <c:pt idx="1">
                  <c:v>34.6875</c:v>
                </c:pt>
                <c:pt idx="2">
                  <c:v>26.726726726726728</c:v>
                </c:pt>
                <c:pt idx="3">
                  <c:v>27.759197324414714</c:v>
                </c:pt>
                <c:pt idx="4">
                  <c:v>30.384615384615383</c:v>
                </c:pt>
                <c:pt idx="5">
                  <c:v>22.480620155038761</c:v>
                </c:pt>
                <c:pt idx="6">
                  <c:v>27.678571428571431</c:v>
                </c:pt>
                <c:pt idx="7">
                  <c:v>30.033003300330037</c:v>
                </c:pt>
                <c:pt idx="8">
                  <c:v>28.771929824561404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7.2607260726072615</c:v>
                </c:pt>
                <c:pt idx="1">
                  <c:v>11.25</c:v>
                </c:pt>
                <c:pt idx="2">
                  <c:v>6.0060060060060056</c:v>
                </c:pt>
                <c:pt idx="3">
                  <c:v>7.023411371237458</c:v>
                </c:pt>
                <c:pt idx="4">
                  <c:v>9.6153846153846168</c:v>
                </c:pt>
                <c:pt idx="5">
                  <c:v>4.6511627906976747</c:v>
                </c:pt>
                <c:pt idx="6">
                  <c:v>5.8035714285714288</c:v>
                </c:pt>
                <c:pt idx="7">
                  <c:v>8.2508250825082499</c:v>
                </c:pt>
                <c:pt idx="8">
                  <c:v>7.3684210526315779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0.33003300330033003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0.38759689922480622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zoomScaleNormal="100" zoomScaleSheetLayoutView="100" workbookViewId="0">
      <selection activeCell="H16" sqref="H16"/>
    </sheetView>
  </sheetViews>
  <sheetFormatPr defaultColWidth="9.140625" defaultRowHeight="14.25" x14ac:dyDescent="0.3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5.855468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 x14ac:dyDescent="0.3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x14ac:dyDescent="0.3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x14ac:dyDescent="0.3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3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 x14ac:dyDescent="0.2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6" customFormat="1" ht="33.75" customHeight="1" x14ac:dyDescent="0.2">
      <c r="A6" s="242">
        <v>70</v>
      </c>
      <c r="B6" s="239" t="s">
        <v>20</v>
      </c>
      <c r="C6" s="210" t="s">
        <v>21</v>
      </c>
      <c r="D6" s="210" t="s">
        <v>22</v>
      </c>
      <c r="E6" s="211" t="s">
        <v>23</v>
      </c>
      <c r="F6" s="212" t="s">
        <v>24</v>
      </c>
      <c r="G6" s="213">
        <v>1020</v>
      </c>
      <c r="H6" s="213">
        <v>155</v>
      </c>
      <c r="I6" s="213">
        <v>145</v>
      </c>
      <c r="J6" s="213">
        <v>296</v>
      </c>
      <c r="K6" s="214">
        <v>29.019607843137258</v>
      </c>
      <c r="L6" s="213">
        <v>80</v>
      </c>
      <c r="M6" s="214">
        <v>7.8431372549019605</v>
      </c>
      <c r="N6" s="213">
        <v>0</v>
      </c>
      <c r="O6" s="214">
        <v>0</v>
      </c>
      <c r="P6" s="214">
        <v>17.525098039215688</v>
      </c>
      <c r="Q6" s="215">
        <v>22.593382352941177</v>
      </c>
    </row>
    <row r="7" spans="1:17" s="216" customFormat="1" ht="33.75" customHeight="1" x14ac:dyDescent="0.2">
      <c r="A7" s="243"/>
      <c r="B7" s="240"/>
      <c r="C7" s="217" t="s">
        <v>25</v>
      </c>
      <c r="D7" s="217" t="s">
        <v>22</v>
      </c>
      <c r="E7" s="218" t="s">
        <v>23</v>
      </c>
      <c r="F7" s="219" t="s">
        <v>24</v>
      </c>
      <c r="G7" s="220">
        <v>977</v>
      </c>
      <c r="H7" s="220">
        <v>148</v>
      </c>
      <c r="I7" s="220">
        <v>139</v>
      </c>
      <c r="J7" s="220">
        <v>277</v>
      </c>
      <c r="K7" s="221">
        <v>28.352098259979531</v>
      </c>
      <c r="L7" s="220">
        <v>69</v>
      </c>
      <c r="M7" s="221">
        <v>7.0624360286591612</v>
      </c>
      <c r="N7" s="220">
        <v>2</v>
      </c>
      <c r="O7" s="221">
        <v>0.20470829068577279</v>
      </c>
      <c r="P7" s="221">
        <v>17.476560900716471</v>
      </c>
      <c r="Q7" s="222">
        <v>22.516287878787878</v>
      </c>
    </row>
    <row r="8" spans="1:17" s="216" customFormat="1" ht="33.75" customHeight="1" x14ac:dyDescent="0.2">
      <c r="A8" s="244"/>
      <c r="B8" s="241"/>
      <c r="C8" s="223" t="s">
        <v>26</v>
      </c>
      <c r="D8" s="223" t="s">
        <v>22</v>
      </c>
      <c r="E8" s="224" t="s">
        <v>23</v>
      </c>
      <c r="F8" s="225" t="s">
        <v>24</v>
      </c>
      <c r="G8" s="226">
        <v>1997</v>
      </c>
      <c r="H8" s="226">
        <v>303</v>
      </c>
      <c r="I8" s="226">
        <v>285</v>
      </c>
      <c r="J8" s="226">
        <v>573</v>
      </c>
      <c r="K8" s="227">
        <v>28.693039559339006</v>
      </c>
      <c r="L8" s="226">
        <v>149</v>
      </c>
      <c r="M8" s="227">
        <v>7.4611917876815221</v>
      </c>
      <c r="N8" s="226">
        <v>2</v>
      </c>
      <c r="O8" s="227">
        <v>0.10015022533800699</v>
      </c>
      <c r="P8" s="227">
        <v>17.501352028042074</v>
      </c>
      <c r="Q8" s="228">
        <v>22.503171641791042</v>
      </c>
    </row>
    <row r="13" spans="1:17" ht="15" thickBot="1" x14ac:dyDescent="0.35"/>
    <row r="14" spans="1:17" x14ac:dyDescent="0.3">
      <c r="B14" s="229" t="s">
        <v>27</v>
      </c>
      <c r="C14" s="230"/>
      <c r="D14" s="230" t="s">
        <v>28</v>
      </c>
      <c r="E14" s="231" t="s">
        <v>29</v>
      </c>
      <c r="F14" s="231" t="s">
        <v>30</v>
      </c>
      <c r="G14" s="230" t="s">
        <v>31</v>
      </c>
      <c r="H14" s="232" t="s">
        <v>32</v>
      </c>
    </row>
    <row r="15" spans="1:17" x14ac:dyDescent="0.3">
      <c r="B15" s="233" t="s">
        <v>33</v>
      </c>
      <c r="D15" s="23">
        <f>'Two-Way - Results'!C776</f>
        <v>20</v>
      </c>
      <c r="E15" s="23">
        <f>'Two-Way - Results'!D776</f>
        <v>22</v>
      </c>
      <c r="F15" s="24">
        <f>'Two-Way - Results'!E776+'Two-Way - Results'!F776</f>
        <v>200</v>
      </c>
      <c r="G15" s="23">
        <f>'Two-Way - Results'!G776+'Two-Way - Results'!H776+'Two-Way - Results'!I776</f>
        <v>43</v>
      </c>
      <c r="H15" s="234">
        <f>SUM('Two-Way - Results'!J777:P777)/7</f>
        <v>0.14285714285714285</v>
      </c>
    </row>
    <row r="16" spans="1:17" ht="15" thickBot="1" x14ac:dyDescent="0.35">
      <c r="B16" s="235" t="s">
        <v>34</v>
      </c>
      <c r="C16" s="236"/>
      <c r="D16" s="236">
        <f>('Two-Way - Results'!C104+'Two-Way - Results'!C208+'Two-Way - Results'!C312+'Two-Way - Results'!C416+'Two-Way - Results'!C520+'Two-Way - Results'!C624+'Two-Way - Results'!C728)/7</f>
        <v>14.714285714285714</v>
      </c>
      <c r="E16" s="236">
        <f>('Two-Way - Results'!D104+'Two-Way - Results'!D208+'Two-Way - Results'!D312+'Two-Way - Results'!D416+'Two-Way - Results'!D520+'Two-Way - Results'!D624+'Two-Way - Results'!D728)/7</f>
        <v>14.285714285714286</v>
      </c>
      <c r="F16" s="237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161.85714285714286</v>
      </c>
      <c r="G16" s="236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38.285714285714285</v>
      </c>
      <c r="H16" s="238">
        <f>(SUM('Two-Way - Results'!J104:P104)+SUM('Two-Way - Results'!J208:P208)+SUM('Two-Way - Results'!J312:P312)+SUM('Two-Way - Results'!J416:P416)+SUM('Two-Way - Results'!J520:P520)+SUM('Two-Way - Results'!J624:P624)+SUM('Two-Way - Results'!J728:P728))/7</f>
        <v>0.14285714285714285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topLeftCell="C1" zoomScale="80" zoomScaleNormal="40" zoomScaleSheetLayoutView="80" workbookViewId="0">
      <selection activeCell="C1" sqref="C1"/>
    </sheetView>
  </sheetViews>
  <sheetFormatPr defaultColWidth="9.85546875" defaultRowHeight="13.5" x14ac:dyDescent="0.3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 x14ac:dyDescent="0.25">
      <c r="A1" s="1" t="s">
        <v>35</v>
      </c>
      <c r="C1" s="1">
        <v>70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70</v>
      </c>
      <c r="AZ1" s="22" t="s">
        <v>0</v>
      </c>
    </row>
    <row r="2" spans="1:52" s="1" customFormat="1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x14ac:dyDescent="0.25">
      <c r="A3" s="1" t="s">
        <v>37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">
      <c r="B4" s="116" t="s">
        <v>38</v>
      </c>
      <c r="C4" s="247" t="s">
        <v>23</v>
      </c>
      <c r="D4" s="247"/>
      <c r="E4" s="247"/>
      <c r="W4" s="247">
        <v>44529</v>
      </c>
      <c r="X4" s="247"/>
      <c r="Y4" s="247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70</v>
      </c>
      <c r="X8" s="123" t="s">
        <v>70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70</v>
      </c>
      <c r="X9" s="124" t="s">
        <v>70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">
      <c r="A10" s="131">
        <v>2.0833333333333332E-2</v>
      </c>
      <c r="B10" s="51">
        <v>2</v>
      </c>
      <c r="C10" s="52">
        <v>0</v>
      </c>
      <c r="D10" s="53">
        <v>0</v>
      </c>
      <c r="E10" s="53">
        <v>1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50</v>
      </c>
      <c r="S10" s="53">
        <v>0</v>
      </c>
      <c r="T10" s="118">
        <v>0</v>
      </c>
      <c r="U10" s="53">
        <v>0</v>
      </c>
      <c r="V10" s="118">
        <v>0</v>
      </c>
      <c r="W10" s="118">
        <v>21.1</v>
      </c>
      <c r="X10" s="124" t="s">
        <v>70</v>
      </c>
      <c r="Y10" s="52">
        <v>0</v>
      </c>
      <c r="Z10" s="53">
        <v>0</v>
      </c>
      <c r="AA10" s="53">
        <v>0</v>
      </c>
      <c r="AB10" s="53">
        <v>1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70</v>
      </c>
      <c r="X11" s="124" t="s">
        <v>70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70</v>
      </c>
      <c r="X12" s="124" t="s">
        <v>70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70</v>
      </c>
      <c r="X13" s="124" t="s">
        <v>70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70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70</v>
      </c>
      <c r="X15" s="124" t="s">
        <v>70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70</v>
      </c>
      <c r="X16" s="124" t="s">
        <v>70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70</v>
      </c>
      <c r="X17" s="124" t="s">
        <v>70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">
      <c r="A18" s="131">
        <v>0.10416666666666667</v>
      </c>
      <c r="B18" s="51">
        <v>1</v>
      </c>
      <c r="C18" s="52">
        <v>0</v>
      </c>
      <c r="D18" s="53">
        <v>0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18.100000000000001</v>
      </c>
      <c r="X18" s="124" t="s">
        <v>70</v>
      </c>
      <c r="Y18" s="52">
        <v>0</v>
      </c>
      <c r="Z18" s="53">
        <v>0</v>
      </c>
      <c r="AA18" s="53">
        <v>0</v>
      </c>
      <c r="AB18" s="53">
        <v>1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70</v>
      </c>
      <c r="X22" s="124" t="s">
        <v>70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70</v>
      </c>
      <c r="X23" s="124" t="s">
        <v>70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70</v>
      </c>
      <c r="X24" s="124" t="s">
        <v>70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70</v>
      </c>
      <c r="X27" s="124" t="s">
        <v>70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">
      <c r="A28" s="131">
        <v>0.20833333333333334</v>
      </c>
      <c r="B28" s="51">
        <v>1</v>
      </c>
      <c r="C28" s="52">
        <v>1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9.6</v>
      </c>
      <c r="X28" s="124" t="s">
        <v>70</v>
      </c>
      <c r="Y28" s="52">
        <v>0</v>
      </c>
      <c r="Z28" s="53">
        <v>1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70</v>
      </c>
      <c r="X29" s="124" t="s">
        <v>70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5.5</v>
      </c>
      <c r="X30" s="124" t="s">
        <v>70</v>
      </c>
      <c r="Y30" s="52">
        <v>0</v>
      </c>
      <c r="Z30" s="53">
        <v>1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20</v>
      </c>
      <c r="X31" s="124" t="s">
        <v>70</v>
      </c>
      <c r="Y31" s="52">
        <v>0</v>
      </c>
      <c r="Z31" s="53">
        <v>0</v>
      </c>
      <c r="AA31" s="53">
        <v>0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70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">
      <c r="A33" s="131">
        <v>0.26041666666666669</v>
      </c>
      <c r="B33" s="51">
        <v>2</v>
      </c>
      <c r="C33" s="52">
        <v>1</v>
      </c>
      <c r="D33" s="53">
        <v>0</v>
      </c>
      <c r="E33" s="53">
        <v>1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16.399999999999999</v>
      </c>
      <c r="X33" s="124" t="s">
        <v>70</v>
      </c>
      <c r="Y33" s="52">
        <v>0</v>
      </c>
      <c r="Z33" s="53">
        <v>0</v>
      </c>
      <c r="AA33" s="53">
        <v>0</v>
      </c>
      <c r="AB33" s="53">
        <v>2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">
      <c r="A34" s="131">
        <v>0.27083333333333331</v>
      </c>
      <c r="B34" s="51">
        <v>1</v>
      </c>
      <c r="C34" s="52">
        <v>0</v>
      </c>
      <c r="D34" s="53">
        <v>0</v>
      </c>
      <c r="E34" s="53">
        <v>1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17.5</v>
      </c>
      <c r="X34" s="124" t="s">
        <v>70</v>
      </c>
      <c r="Y34" s="52">
        <v>0</v>
      </c>
      <c r="Z34" s="53">
        <v>0</v>
      </c>
      <c r="AA34" s="53">
        <v>0</v>
      </c>
      <c r="AB34" s="53">
        <v>1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">
      <c r="A35" s="131">
        <v>0.28125</v>
      </c>
      <c r="B35" s="51">
        <v>1</v>
      </c>
      <c r="C35" s="52">
        <v>0</v>
      </c>
      <c r="D35" s="53">
        <v>0</v>
      </c>
      <c r="E35" s="53">
        <v>0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100</v>
      </c>
      <c r="S35" s="53">
        <v>0</v>
      </c>
      <c r="T35" s="118">
        <v>0</v>
      </c>
      <c r="U35" s="53">
        <v>0</v>
      </c>
      <c r="V35" s="118">
        <v>0</v>
      </c>
      <c r="W35" s="118">
        <v>20</v>
      </c>
      <c r="X35" s="124" t="s">
        <v>70</v>
      </c>
      <c r="Y35" s="52">
        <v>0</v>
      </c>
      <c r="Z35" s="53">
        <v>0</v>
      </c>
      <c r="AA35" s="53">
        <v>0</v>
      </c>
      <c r="AB35" s="53">
        <v>0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">
      <c r="A36" s="131">
        <v>0.29166666666666669</v>
      </c>
      <c r="B36" s="51">
        <v>1</v>
      </c>
      <c r="C36" s="52">
        <v>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8.6999999999999993</v>
      </c>
      <c r="X36" s="124" t="s">
        <v>70</v>
      </c>
      <c r="Y36" s="52">
        <v>0</v>
      </c>
      <c r="Z36" s="53">
        <v>1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70</v>
      </c>
      <c r="X37" s="124" t="s">
        <v>70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">
      <c r="A38" s="131">
        <v>0.3125</v>
      </c>
      <c r="B38" s="51">
        <v>1</v>
      </c>
      <c r="C38" s="52">
        <v>0</v>
      </c>
      <c r="D38" s="53">
        <v>0</v>
      </c>
      <c r="E38" s="53">
        <v>1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9.6999999999999993</v>
      </c>
      <c r="X38" s="124" t="s">
        <v>70</v>
      </c>
      <c r="Y38" s="52">
        <v>0</v>
      </c>
      <c r="Z38" s="53">
        <v>1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">
      <c r="A39" s="131">
        <v>0.32291666666666669</v>
      </c>
      <c r="B39" s="51">
        <v>0</v>
      </c>
      <c r="C39" s="52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 t="s">
        <v>70</v>
      </c>
      <c r="X39" s="124" t="s">
        <v>70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">
      <c r="A40" s="131">
        <v>0.33333333333333331</v>
      </c>
      <c r="B40" s="51">
        <v>1</v>
      </c>
      <c r="C40" s="52">
        <v>0</v>
      </c>
      <c r="D40" s="53">
        <v>0</v>
      </c>
      <c r="E40" s="53">
        <v>0</v>
      </c>
      <c r="F40" s="53">
        <v>0</v>
      </c>
      <c r="G40" s="53">
        <v>1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</v>
      </c>
      <c r="R40" s="118">
        <v>100</v>
      </c>
      <c r="S40" s="53">
        <v>0</v>
      </c>
      <c r="T40" s="118">
        <v>0</v>
      </c>
      <c r="U40" s="53">
        <v>0</v>
      </c>
      <c r="V40" s="118">
        <v>0</v>
      </c>
      <c r="W40" s="118">
        <v>23.4</v>
      </c>
      <c r="X40" s="124" t="s">
        <v>70</v>
      </c>
      <c r="Y40" s="52">
        <v>0</v>
      </c>
      <c r="Z40" s="53">
        <v>0</v>
      </c>
      <c r="AA40" s="53">
        <v>0</v>
      </c>
      <c r="AB40" s="53">
        <v>0</v>
      </c>
      <c r="AC40" s="53">
        <v>1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">
      <c r="A41" s="131">
        <v>0.34375</v>
      </c>
      <c r="B41" s="51">
        <v>6</v>
      </c>
      <c r="C41" s="52">
        <v>3</v>
      </c>
      <c r="D41" s="53">
        <v>0</v>
      </c>
      <c r="E41" s="53">
        <v>3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3</v>
      </c>
      <c r="R41" s="118">
        <v>50</v>
      </c>
      <c r="S41" s="53">
        <v>0</v>
      </c>
      <c r="T41" s="118">
        <v>0</v>
      </c>
      <c r="U41" s="53">
        <v>0</v>
      </c>
      <c r="V41" s="118">
        <v>0</v>
      </c>
      <c r="W41" s="118">
        <v>17.5</v>
      </c>
      <c r="X41" s="124" t="s">
        <v>70</v>
      </c>
      <c r="Y41" s="52">
        <v>0</v>
      </c>
      <c r="Z41" s="53">
        <v>0</v>
      </c>
      <c r="AA41" s="53">
        <v>2</v>
      </c>
      <c r="AB41" s="53">
        <v>1</v>
      </c>
      <c r="AC41" s="53">
        <v>3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">
      <c r="A42" s="131">
        <v>0.35416666666666669</v>
      </c>
      <c r="B42" s="51">
        <v>5</v>
      </c>
      <c r="C42" s="52">
        <v>0</v>
      </c>
      <c r="D42" s="53">
        <v>0</v>
      </c>
      <c r="E42" s="53">
        <v>5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</v>
      </c>
      <c r="R42" s="118">
        <v>20</v>
      </c>
      <c r="S42" s="53">
        <v>0</v>
      </c>
      <c r="T42" s="118">
        <v>0</v>
      </c>
      <c r="U42" s="53">
        <v>0</v>
      </c>
      <c r="V42" s="118">
        <v>0</v>
      </c>
      <c r="W42" s="118">
        <v>17.5</v>
      </c>
      <c r="X42" s="124" t="s">
        <v>70</v>
      </c>
      <c r="Y42" s="52">
        <v>0</v>
      </c>
      <c r="Z42" s="53">
        <v>0</v>
      </c>
      <c r="AA42" s="53">
        <v>1</v>
      </c>
      <c r="AB42" s="53">
        <v>3</v>
      </c>
      <c r="AC42" s="53">
        <v>1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">
      <c r="A43" s="131">
        <v>0.36458333333333331</v>
      </c>
      <c r="B43" s="51">
        <v>3</v>
      </c>
      <c r="C43" s="52">
        <v>2</v>
      </c>
      <c r="D43" s="53">
        <v>1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11.7</v>
      </c>
      <c r="X43" s="124" t="s">
        <v>70</v>
      </c>
      <c r="Y43" s="52">
        <v>0</v>
      </c>
      <c r="Z43" s="53">
        <v>1</v>
      </c>
      <c r="AA43" s="53">
        <v>1</v>
      </c>
      <c r="AB43" s="53">
        <v>1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19.5</v>
      </c>
      <c r="X44" s="124" t="s">
        <v>70</v>
      </c>
      <c r="Y44" s="52">
        <v>0</v>
      </c>
      <c r="Z44" s="53">
        <v>0</v>
      </c>
      <c r="AA44" s="53">
        <v>0</v>
      </c>
      <c r="AB44" s="53">
        <v>1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">
      <c r="A45" s="131">
        <v>0.38541666666666669</v>
      </c>
      <c r="B45" s="51">
        <v>6</v>
      </c>
      <c r="C45" s="52">
        <v>0</v>
      </c>
      <c r="D45" s="53">
        <v>0</v>
      </c>
      <c r="E45" s="53">
        <v>4</v>
      </c>
      <c r="F45" s="53">
        <v>0</v>
      </c>
      <c r="G45" s="53">
        <v>2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2</v>
      </c>
      <c r="R45" s="118">
        <v>33.33</v>
      </c>
      <c r="S45" s="53">
        <v>2</v>
      </c>
      <c r="T45" s="118">
        <v>33.33</v>
      </c>
      <c r="U45" s="53">
        <v>0</v>
      </c>
      <c r="V45" s="118">
        <v>0</v>
      </c>
      <c r="W45" s="118">
        <v>19</v>
      </c>
      <c r="X45" s="124" t="s">
        <v>70</v>
      </c>
      <c r="Y45" s="52">
        <v>0</v>
      </c>
      <c r="Z45" s="53">
        <v>0</v>
      </c>
      <c r="AA45" s="53">
        <v>1</v>
      </c>
      <c r="AB45" s="53">
        <v>3</v>
      </c>
      <c r="AC45" s="53">
        <v>2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">
      <c r="A46" s="131">
        <v>0.39583333333333331</v>
      </c>
      <c r="B46" s="51">
        <v>7</v>
      </c>
      <c r="C46" s="52">
        <v>0</v>
      </c>
      <c r="D46" s="53">
        <v>0</v>
      </c>
      <c r="E46" s="53">
        <v>7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5</v>
      </c>
      <c r="R46" s="118">
        <v>71.430000000000007</v>
      </c>
      <c r="S46" s="53">
        <v>2</v>
      </c>
      <c r="T46" s="118">
        <v>28.57</v>
      </c>
      <c r="U46" s="53">
        <v>0</v>
      </c>
      <c r="V46" s="118">
        <v>0</v>
      </c>
      <c r="W46" s="118">
        <v>21</v>
      </c>
      <c r="X46" s="124" t="s">
        <v>70</v>
      </c>
      <c r="Y46" s="52">
        <v>0</v>
      </c>
      <c r="Z46" s="53">
        <v>0</v>
      </c>
      <c r="AA46" s="53">
        <v>1</v>
      </c>
      <c r="AB46" s="53">
        <v>1</v>
      </c>
      <c r="AC46" s="53">
        <v>3</v>
      </c>
      <c r="AD46" s="53">
        <v>2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">
      <c r="A47" s="131">
        <v>0.40625</v>
      </c>
      <c r="B47" s="51">
        <v>4</v>
      </c>
      <c r="C47" s="52">
        <v>0</v>
      </c>
      <c r="D47" s="53">
        <v>0</v>
      </c>
      <c r="E47" s="53">
        <v>3</v>
      </c>
      <c r="F47" s="53">
        <v>0</v>
      </c>
      <c r="G47" s="53">
        <v>1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16.3</v>
      </c>
      <c r="X47" s="124" t="s">
        <v>70</v>
      </c>
      <c r="Y47" s="52">
        <v>0</v>
      </c>
      <c r="Z47" s="53">
        <v>0</v>
      </c>
      <c r="AA47" s="53">
        <v>0</v>
      </c>
      <c r="AB47" s="53">
        <v>4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">
      <c r="A48" s="131">
        <v>0.41666666666666669</v>
      </c>
      <c r="B48" s="51">
        <v>3</v>
      </c>
      <c r="C48" s="52">
        <v>0</v>
      </c>
      <c r="D48" s="53">
        <v>0</v>
      </c>
      <c r="E48" s="53">
        <v>3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</v>
      </c>
      <c r="R48" s="118">
        <v>33.33</v>
      </c>
      <c r="S48" s="53">
        <v>0</v>
      </c>
      <c r="T48" s="118">
        <v>0</v>
      </c>
      <c r="U48" s="53">
        <v>0</v>
      </c>
      <c r="V48" s="118">
        <v>0</v>
      </c>
      <c r="W48" s="118">
        <v>18.7</v>
      </c>
      <c r="X48" s="124" t="s">
        <v>70</v>
      </c>
      <c r="Y48" s="52">
        <v>0</v>
      </c>
      <c r="Z48" s="53">
        <v>0</v>
      </c>
      <c r="AA48" s="53">
        <v>0</v>
      </c>
      <c r="AB48" s="53">
        <v>2</v>
      </c>
      <c r="AC48" s="53">
        <v>1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">
      <c r="A49" s="131">
        <v>0.42708333333333331</v>
      </c>
      <c r="B49" s="51">
        <v>4</v>
      </c>
      <c r="C49" s="52">
        <v>0</v>
      </c>
      <c r="D49" s="53">
        <v>0</v>
      </c>
      <c r="E49" s="53">
        <v>1</v>
      </c>
      <c r="F49" s="53">
        <v>0</v>
      </c>
      <c r="G49" s="53">
        <v>3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</v>
      </c>
      <c r="R49" s="118">
        <v>25</v>
      </c>
      <c r="S49" s="53">
        <v>1</v>
      </c>
      <c r="T49" s="118">
        <v>25</v>
      </c>
      <c r="U49" s="53">
        <v>0</v>
      </c>
      <c r="V49" s="118">
        <v>0</v>
      </c>
      <c r="W49" s="118">
        <v>19.2</v>
      </c>
      <c r="X49" s="124" t="s">
        <v>70</v>
      </c>
      <c r="Y49" s="52">
        <v>0</v>
      </c>
      <c r="Z49" s="53">
        <v>0</v>
      </c>
      <c r="AA49" s="53">
        <v>0</v>
      </c>
      <c r="AB49" s="53">
        <v>3</v>
      </c>
      <c r="AC49" s="53">
        <v>1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">
      <c r="A50" s="131">
        <v>0.4375</v>
      </c>
      <c r="B50" s="51">
        <v>2</v>
      </c>
      <c r="C50" s="52">
        <v>0</v>
      </c>
      <c r="D50" s="53">
        <v>0</v>
      </c>
      <c r="E50" s="53">
        <v>2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17.600000000000001</v>
      </c>
      <c r="X50" s="124" t="s">
        <v>70</v>
      </c>
      <c r="Y50" s="52">
        <v>0</v>
      </c>
      <c r="Z50" s="53">
        <v>0</v>
      </c>
      <c r="AA50" s="53">
        <v>0</v>
      </c>
      <c r="AB50" s="53">
        <v>2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">
      <c r="A51" s="131">
        <v>0.44791666666666669</v>
      </c>
      <c r="B51" s="51">
        <v>5</v>
      </c>
      <c r="C51" s="52">
        <v>0</v>
      </c>
      <c r="D51" s="53">
        <v>0</v>
      </c>
      <c r="E51" s="53">
        <v>3</v>
      </c>
      <c r="F51" s="53">
        <v>0</v>
      </c>
      <c r="G51" s="53">
        <v>2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4</v>
      </c>
      <c r="R51" s="118">
        <v>80</v>
      </c>
      <c r="S51" s="53">
        <v>1</v>
      </c>
      <c r="T51" s="118">
        <v>20</v>
      </c>
      <c r="U51" s="53">
        <v>0</v>
      </c>
      <c r="V51" s="118">
        <v>0</v>
      </c>
      <c r="W51" s="118">
        <v>20.100000000000001</v>
      </c>
      <c r="X51" s="124" t="s">
        <v>70</v>
      </c>
      <c r="Y51" s="52">
        <v>0</v>
      </c>
      <c r="Z51" s="53">
        <v>0</v>
      </c>
      <c r="AA51" s="53">
        <v>1</v>
      </c>
      <c r="AB51" s="53">
        <v>0</v>
      </c>
      <c r="AC51" s="53">
        <v>4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">
      <c r="A52" s="131">
        <v>0.45833333333333331</v>
      </c>
      <c r="B52" s="51">
        <v>3</v>
      </c>
      <c r="C52" s="52">
        <v>0</v>
      </c>
      <c r="D52" s="53">
        <v>0</v>
      </c>
      <c r="E52" s="53">
        <v>3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15</v>
      </c>
      <c r="X52" s="124" t="s">
        <v>70</v>
      </c>
      <c r="Y52" s="52">
        <v>0</v>
      </c>
      <c r="Z52" s="53">
        <v>1</v>
      </c>
      <c r="AA52" s="53">
        <v>0</v>
      </c>
      <c r="AB52" s="53">
        <v>2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">
      <c r="A53" s="131">
        <v>0.46875</v>
      </c>
      <c r="B53" s="51">
        <v>3</v>
      </c>
      <c r="C53" s="52">
        <v>0</v>
      </c>
      <c r="D53" s="53">
        <v>0</v>
      </c>
      <c r="E53" s="53">
        <v>2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33.33</v>
      </c>
      <c r="S53" s="53">
        <v>0</v>
      </c>
      <c r="T53" s="118">
        <v>0</v>
      </c>
      <c r="U53" s="53">
        <v>0</v>
      </c>
      <c r="V53" s="118">
        <v>0</v>
      </c>
      <c r="W53" s="118">
        <v>17.100000000000001</v>
      </c>
      <c r="X53" s="124" t="s">
        <v>70</v>
      </c>
      <c r="Y53" s="52">
        <v>0</v>
      </c>
      <c r="Z53" s="53">
        <v>0</v>
      </c>
      <c r="AA53" s="53">
        <v>1</v>
      </c>
      <c r="AB53" s="53">
        <v>1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">
      <c r="A54" s="131">
        <v>0.47916666666666669</v>
      </c>
      <c r="B54" s="51">
        <v>3</v>
      </c>
      <c r="C54" s="52">
        <v>0</v>
      </c>
      <c r="D54" s="53">
        <v>0</v>
      </c>
      <c r="E54" s="53">
        <v>3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33.33</v>
      </c>
      <c r="S54" s="53">
        <v>0</v>
      </c>
      <c r="T54" s="118">
        <v>0</v>
      </c>
      <c r="U54" s="53">
        <v>0</v>
      </c>
      <c r="V54" s="118">
        <v>0</v>
      </c>
      <c r="W54" s="118">
        <v>19.8</v>
      </c>
      <c r="X54" s="124" t="s">
        <v>70</v>
      </c>
      <c r="Y54" s="52">
        <v>0</v>
      </c>
      <c r="Z54" s="53">
        <v>0</v>
      </c>
      <c r="AA54" s="53">
        <v>0</v>
      </c>
      <c r="AB54" s="53">
        <v>2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">
      <c r="A55" s="131">
        <v>0.48958333333333331</v>
      </c>
      <c r="B55" s="51">
        <v>1</v>
      </c>
      <c r="C55" s="52">
        <v>0</v>
      </c>
      <c r="D55" s="53">
        <v>0</v>
      </c>
      <c r="E55" s="53">
        <v>1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17</v>
      </c>
      <c r="X55" s="124" t="s">
        <v>70</v>
      </c>
      <c r="Y55" s="52">
        <v>0</v>
      </c>
      <c r="Z55" s="53">
        <v>0</v>
      </c>
      <c r="AA55" s="53">
        <v>0</v>
      </c>
      <c r="AB55" s="53">
        <v>1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">
      <c r="A56" s="131">
        <v>0.5</v>
      </c>
      <c r="B56" s="51">
        <v>1</v>
      </c>
      <c r="C56" s="52">
        <v>0</v>
      </c>
      <c r="D56" s="53">
        <v>0</v>
      </c>
      <c r="E56" s="53">
        <v>1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17.5</v>
      </c>
      <c r="X56" s="124" t="s">
        <v>70</v>
      </c>
      <c r="Y56" s="52">
        <v>0</v>
      </c>
      <c r="Z56" s="53">
        <v>0</v>
      </c>
      <c r="AA56" s="53">
        <v>0</v>
      </c>
      <c r="AB56" s="53">
        <v>1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">
      <c r="A57" s="131">
        <v>0.51041666666666663</v>
      </c>
      <c r="B57" s="51">
        <v>2</v>
      </c>
      <c r="C57" s="52">
        <v>1</v>
      </c>
      <c r="D57" s="53">
        <v>0</v>
      </c>
      <c r="E57" s="53">
        <v>1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13.9</v>
      </c>
      <c r="X57" s="124" t="s">
        <v>70</v>
      </c>
      <c r="Y57" s="52">
        <v>0</v>
      </c>
      <c r="Z57" s="53">
        <v>0</v>
      </c>
      <c r="AA57" s="53">
        <v>1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">
      <c r="A58" s="131">
        <v>0.52083333333333337</v>
      </c>
      <c r="B58" s="51">
        <v>2</v>
      </c>
      <c r="C58" s="52">
        <v>0</v>
      </c>
      <c r="D58" s="53">
        <v>0</v>
      </c>
      <c r="E58" s="53">
        <v>2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12.9</v>
      </c>
      <c r="X58" s="124" t="s">
        <v>70</v>
      </c>
      <c r="Y58" s="52">
        <v>0</v>
      </c>
      <c r="Z58" s="53">
        <v>1</v>
      </c>
      <c r="AA58" s="53">
        <v>0</v>
      </c>
      <c r="AB58" s="53">
        <v>1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">
      <c r="A59" s="131">
        <v>0.53125</v>
      </c>
      <c r="B59" s="51">
        <v>6</v>
      </c>
      <c r="C59" s="52">
        <v>0</v>
      </c>
      <c r="D59" s="53">
        <v>0</v>
      </c>
      <c r="E59" s="53">
        <v>6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16.670000000000002</v>
      </c>
      <c r="S59" s="53">
        <v>0</v>
      </c>
      <c r="T59" s="118">
        <v>0</v>
      </c>
      <c r="U59" s="53">
        <v>0</v>
      </c>
      <c r="V59" s="118">
        <v>0</v>
      </c>
      <c r="W59" s="118">
        <v>16.8</v>
      </c>
      <c r="X59" s="124" t="s">
        <v>70</v>
      </c>
      <c r="Y59" s="52">
        <v>0</v>
      </c>
      <c r="Z59" s="53">
        <v>0</v>
      </c>
      <c r="AA59" s="53">
        <v>2</v>
      </c>
      <c r="AB59" s="53">
        <v>3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">
      <c r="A60" s="131">
        <v>0.54166666666666663</v>
      </c>
      <c r="B60" s="51">
        <v>4</v>
      </c>
      <c r="C60" s="52">
        <v>0</v>
      </c>
      <c r="D60" s="53">
        <v>0</v>
      </c>
      <c r="E60" s="53">
        <v>2</v>
      </c>
      <c r="F60" s="53">
        <v>0</v>
      </c>
      <c r="G60" s="53">
        <v>2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2</v>
      </c>
      <c r="R60" s="118">
        <v>50</v>
      </c>
      <c r="S60" s="53">
        <v>1</v>
      </c>
      <c r="T60" s="118">
        <v>25</v>
      </c>
      <c r="U60" s="53">
        <v>0</v>
      </c>
      <c r="V60" s="118">
        <v>0</v>
      </c>
      <c r="W60" s="118">
        <v>19.100000000000001</v>
      </c>
      <c r="X60" s="124" t="s">
        <v>70</v>
      </c>
      <c r="Y60" s="52">
        <v>0</v>
      </c>
      <c r="Z60" s="53">
        <v>0</v>
      </c>
      <c r="AA60" s="53">
        <v>1</v>
      </c>
      <c r="AB60" s="53">
        <v>1</v>
      </c>
      <c r="AC60" s="53">
        <v>2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">
      <c r="A61" s="131">
        <v>0.55208333333333337</v>
      </c>
      <c r="B61" s="51">
        <v>2</v>
      </c>
      <c r="C61" s="52">
        <v>0</v>
      </c>
      <c r="D61" s="53">
        <v>0</v>
      </c>
      <c r="E61" s="53">
        <v>0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16</v>
      </c>
      <c r="X61" s="124" t="s">
        <v>70</v>
      </c>
      <c r="Y61" s="52">
        <v>0</v>
      </c>
      <c r="Z61" s="53">
        <v>0</v>
      </c>
      <c r="AA61" s="53">
        <v>0</v>
      </c>
      <c r="AB61" s="53">
        <v>2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">
      <c r="A62" s="131">
        <v>0.5625</v>
      </c>
      <c r="B62" s="51">
        <v>1</v>
      </c>
      <c r="C62" s="52">
        <v>0</v>
      </c>
      <c r="D62" s="53">
        <v>1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</v>
      </c>
      <c r="R62" s="118">
        <v>100</v>
      </c>
      <c r="S62" s="53">
        <v>0</v>
      </c>
      <c r="T62" s="118">
        <v>0</v>
      </c>
      <c r="U62" s="53">
        <v>0</v>
      </c>
      <c r="V62" s="118">
        <v>0</v>
      </c>
      <c r="W62" s="118">
        <v>22.6</v>
      </c>
      <c r="X62" s="124" t="s">
        <v>70</v>
      </c>
      <c r="Y62" s="52">
        <v>0</v>
      </c>
      <c r="Z62" s="53">
        <v>0</v>
      </c>
      <c r="AA62" s="53">
        <v>0</v>
      </c>
      <c r="AB62" s="53">
        <v>0</v>
      </c>
      <c r="AC62" s="53">
        <v>1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">
      <c r="A63" s="131">
        <v>0.57291666666666663</v>
      </c>
      <c r="B63" s="51">
        <v>1</v>
      </c>
      <c r="C63" s="52">
        <v>0</v>
      </c>
      <c r="D63" s="53">
        <v>0</v>
      </c>
      <c r="E63" s="53">
        <v>1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15.9</v>
      </c>
      <c r="X63" s="124" t="s">
        <v>70</v>
      </c>
      <c r="Y63" s="52">
        <v>0</v>
      </c>
      <c r="Z63" s="53">
        <v>0</v>
      </c>
      <c r="AA63" s="53">
        <v>0</v>
      </c>
      <c r="AB63" s="53">
        <v>1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">
      <c r="A64" s="131">
        <v>0.58333333333333337</v>
      </c>
      <c r="B64" s="51">
        <v>1</v>
      </c>
      <c r="C64" s="52">
        <v>0</v>
      </c>
      <c r="D64" s="53">
        <v>0</v>
      </c>
      <c r="E64" s="53">
        <v>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14.5</v>
      </c>
      <c r="X64" s="124" t="s">
        <v>70</v>
      </c>
      <c r="Y64" s="52">
        <v>0</v>
      </c>
      <c r="Z64" s="53">
        <v>0</v>
      </c>
      <c r="AA64" s="53">
        <v>1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">
      <c r="A65" s="131">
        <v>0.59375</v>
      </c>
      <c r="B65" s="51">
        <v>1</v>
      </c>
      <c r="C65" s="52">
        <v>1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11.7</v>
      </c>
      <c r="X65" s="124" t="s">
        <v>70</v>
      </c>
      <c r="Y65" s="52">
        <v>0</v>
      </c>
      <c r="Z65" s="53">
        <v>0</v>
      </c>
      <c r="AA65" s="53">
        <v>1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">
      <c r="A66" s="131">
        <v>0.60416666666666663</v>
      </c>
      <c r="B66" s="51">
        <v>1</v>
      </c>
      <c r="C66" s="52">
        <v>0</v>
      </c>
      <c r="D66" s="53">
        <v>0</v>
      </c>
      <c r="E66" s="53">
        <v>0</v>
      </c>
      <c r="F66" s="53">
        <v>0</v>
      </c>
      <c r="G66" s="53">
        <v>1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15.5</v>
      </c>
      <c r="X66" s="124" t="s">
        <v>70</v>
      </c>
      <c r="Y66" s="52">
        <v>0</v>
      </c>
      <c r="Z66" s="53">
        <v>0</v>
      </c>
      <c r="AA66" s="53">
        <v>0</v>
      </c>
      <c r="AB66" s="53">
        <v>1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">
      <c r="A67" s="131">
        <v>0.61458333333333337</v>
      </c>
      <c r="B67" s="51">
        <v>2</v>
      </c>
      <c r="C67" s="52">
        <v>0</v>
      </c>
      <c r="D67" s="53">
        <v>1</v>
      </c>
      <c r="E67" s="53">
        <v>1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15</v>
      </c>
      <c r="X67" s="124" t="s">
        <v>70</v>
      </c>
      <c r="Y67" s="52">
        <v>0</v>
      </c>
      <c r="Z67" s="53">
        <v>0</v>
      </c>
      <c r="AA67" s="53">
        <v>1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">
      <c r="A68" s="131">
        <v>0.625</v>
      </c>
      <c r="B68" s="51">
        <v>1</v>
      </c>
      <c r="C68" s="52">
        <v>0</v>
      </c>
      <c r="D68" s="53">
        <v>0</v>
      </c>
      <c r="E68" s="53">
        <v>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16.600000000000001</v>
      </c>
      <c r="X68" s="124" t="s">
        <v>70</v>
      </c>
      <c r="Y68" s="52">
        <v>0</v>
      </c>
      <c r="Z68" s="53">
        <v>0</v>
      </c>
      <c r="AA68" s="53">
        <v>0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">
      <c r="A69" s="131">
        <v>0.63541666666666663</v>
      </c>
      <c r="B69" s="51">
        <v>2</v>
      </c>
      <c r="C69" s="52">
        <v>0</v>
      </c>
      <c r="D69" s="53">
        <v>1</v>
      </c>
      <c r="E69" s="53">
        <v>1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2</v>
      </c>
      <c r="R69" s="118">
        <v>100</v>
      </c>
      <c r="S69" s="53">
        <v>1</v>
      </c>
      <c r="T69" s="118">
        <v>50</v>
      </c>
      <c r="U69" s="53">
        <v>0</v>
      </c>
      <c r="V69" s="118">
        <v>0</v>
      </c>
      <c r="W69" s="118">
        <v>28.4</v>
      </c>
      <c r="X69" s="124" t="s">
        <v>70</v>
      </c>
      <c r="Y69" s="52">
        <v>0</v>
      </c>
      <c r="Z69" s="53">
        <v>0</v>
      </c>
      <c r="AA69" s="53">
        <v>0</v>
      </c>
      <c r="AB69" s="53">
        <v>0</v>
      </c>
      <c r="AC69" s="53">
        <v>1</v>
      </c>
      <c r="AD69" s="53">
        <v>0</v>
      </c>
      <c r="AE69" s="53">
        <v>1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">
      <c r="A70" s="131">
        <v>0.64583333333333337</v>
      </c>
      <c r="B70" s="51">
        <v>4</v>
      </c>
      <c r="C70" s="52">
        <v>0</v>
      </c>
      <c r="D70" s="53">
        <v>0</v>
      </c>
      <c r="E70" s="53">
        <v>4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2</v>
      </c>
      <c r="R70" s="118">
        <v>50</v>
      </c>
      <c r="S70" s="53">
        <v>1</v>
      </c>
      <c r="T70" s="118">
        <v>25</v>
      </c>
      <c r="U70" s="53">
        <v>0</v>
      </c>
      <c r="V70" s="118">
        <v>0</v>
      </c>
      <c r="W70" s="118">
        <v>20.100000000000001</v>
      </c>
      <c r="X70" s="124" t="s">
        <v>70</v>
      </c>
      <c r="Y70" s="52">
        <v>0</v>
      </c>
      <c r="Z70" s="53">
        <v>0</v>
      </c>
      <c r="AA70" s="53">
        <v>0</v>
      </c>
      <c r="AB70" s="53">
        <v>2</v>
      </c>
      <c r="AC70" s="53">
        <v>2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">
      <c r="A71" s="131">
        <v>0.65625</v>
      </c>
      <c r="B71" s="51">
        <v>4</v>
      </c>
      <c r="C71" s="52">
        <v>0</v>
      </c>
      <c r="D71" s="53">
        <v>1</v>
      </c>
      <c r="E71" s="53">
        <v>3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2</v>
      </c>
      <c r="R71" s="118">
        <v>50</v>
      </c>
      <c r="S71" s="53">
        <v>0</v>
      </c>
      <c r="T71" s="118">
        <v>0</v>
      </c>
      <c r="U71" s="53">
        <v>0</v>
      </c>
      <c r="V71" s="118">
        <v>0</v>
      </c>
      <c r="W71" s="118">
        <v>17.2</v>
      </c>
      <c r="X71" s="124" t="s">
        <v>70</v>
      </c>
      <c r="Y71" s="52">
        <v>0</v>
      </c>
      <c r="Z71" s="53">
        <v>0</v>
      </c>
      <c r="AA71" s="53">
        <v>2</v>
      </c>
      <c r="AB71" s="53">
        <v>0</v>
      </c>
      <c r="AC71" s="53">
        <v>2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">
      <c r="A72" s="131">
        <v>0.66666666666666663</v>
      </c>
      <c r="B72" s="51">
        <v>2</v>
      </c>
      <c r="C72" s="52">
        <v>0</v>
      </c>
      <c r="D72" s="53">
        <v>0</v>
      </c>
      <c r="E72" s="53">
        <v>1</v>
      </c>
      <c r="F72" s="53">
        <v>0</v>
      </c>
      <c r="G72" s="53">
        <v>1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15.7</v>
      </c>
      <c r="X72" s="124" t="s">
        <v>70</v>
      </c>
      <c r="Y72" s="52">
        <v>0</v>
      </c>
      <c r="Z72" s="53">
        <v>0</v>
      </c>
      <c r="AA72" s="53">
        <v>1</v>
      </c>
      <c r="AB72" s="53">
        <v>1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">
      <c r="A73" s="131">
        <v>0.67708333333333337</v>
      </c>
      <c r="B73" s="51">
        <v>3</v>
      </c>
      <c r="C73" s="52">
        <v>0</v>
      </c>
      <c r="D73" s="53">
        <v>0</v>
      </c>
      <c r="E73" s="53">
        <v>2</v>
      </c>
      <c r="F73" s="53">
        <v>0</v>
      </c>
      <c r="G73" s="53">
        <v>1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12.7</v>
      </c>
      <c r="X73" s="124" t="s">
        <v>70</v>
      </c>
      <c r="Y73" s="52">
        <v>0</v>
      </c>
      <c r="Z73" s="53">
        <v>0</v>
      </c>
      <c r="AA73" s="53">
        <v>2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">
      <c r="A74" s="131">
        <v>0.6875</v>
      </c>
      <c r="B74" s="51">
        <v>3</v>
      </c>
      <c r="C74" s="52">
        <v>0</v>
      </c>
      <c r="D74" s="53">
        <v>0</v>
      </c>
      <c r="E74" s="53">
        <v>3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33.33</v>
      </c>
      <c r="S74" s="53">
        <v>0</v>
      </c>
      <c r="T74" s="118">
        <v>0</v>
      </c>
      <c r="U74" s="53">
        <v>0</v>
      </c>
      <c r="V74" s="118">
        <v>0</v>
      </c>
      <c r="W74" s="118">
        <v>15.8</v>
      </c>
      <c r="X74" s="124" t="s">
        <v>70</v>
      </c>
      <c r="Y74" s="52">
        <v>0</v>
      </c>
      <c r="Z74" s="53">
        <v>1</v>
      </c>
      <c r="AA74" s="53">
        <v>0</v>
      </c>
      <c r="AB74" s="53">
        <v>1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">
      <c r="A75" s="131">
        <v>0.69791666666666663</v>
      </c>
      <c r="B75" s="51">
        <v>2</v>
      </c>
      <c r="C75" s="52">
        <v>0</v>
      </c>
      <c r="D75" s="53">
        <v>0</v>
      </c>
      <c r="E75" s="53">
        <v>2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15</v>
      </c>
      <c r="X75" s="124" t="s">
        <v>70</v>
      </c>
      <c r="Y75" s="52">
        <v>0</v>
      </c>
      <c r="Z75" s="53">
        <v>0</v>
      </c>
      <c r="AA75" s="53">
        <v>1</v>
      </c>
      <c r="AB75" s="53">
        <v>1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">
      <c r="A76" s="131">
        <v>0.70833333333333337</v>
      </c>
      <c r="B76" s="51">
        <v>1</v>
      </c>
      <c r="C76" s="52">
        <v>0</v>
      </c>
      <c r="D76" s="53">
        <v>0</v>
      </c>
      <c r="E76" s="53">
        <v>1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17.399999999999999</v>
      </c>
      <c r="X76" s="124" t="s">
        <v>70</v>
      </c>
      <c r="Y76" s="52">
        <v>0</v>
      </c>
      <c r="Z76" s="53">
        <v>0</v>
      </c>
      <c r="AA76" s="53">
        <v>0</v>
      </c>
      <c r="AB76" s="53">
        <v>1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">
      <c r="A77" s="131">
        <v>0.71875</v>
      </c>
      <c r="B77" s="51">
        <v>2</v>
      </c>
      <c r="C77" s="52">
        <v>0</v>
      </c>
      <c r="D77" s="53">
        <v>0</v>
      </c>
      <c r="E77" s="53">
        <v>1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13</v>
      </c>
      <c r="X77" s="124" t="s">
        <v>70</v>
      </c>
      <c r="Y77" s="52">
        <v>0</v>
      </c>
      <c r="Z77" s="53">
        <v>0</v>
      </c>
      <c r="AA77" s="53">
        <v>2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">
      <c r="A78" s="131">
        <v>0.72916666666666663</v>
      </c>
      <c r="B78" s="51">
        <v>8</v>
      </c>
      <c r="C78" s="52">
        <v>1</v>
      </c>
      <c r="D78" s="53">
        <v>0</v>
      </c>
      <c r="E78" s="53">
        <v>6</v>
      </c>
      <c r="F78" s="53">
        <v>0</v>
      </c>
      <c r="G78" s="53">
        <v>1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2</v>
      </c>
      <c r="R78" s="118">
        <v>25</v>
      </c>
      <c r="S78" s="53">
        <v>0</v>
      </c>
      <c r="T78" s="118">
        <v>0</v>
      </c>
      <c r="U78" s="53">
        <v>0</v>
      </c>
      <c r="V78" s="118">
        <v>0</v>
      </c>
      <c r="W78" s="118">
        <v>15.6</v>
      </c>
      <c r="X78" s="124" t="s">
        <v>70</v>
      </c>
      <c r="Y78" s="52">
        <v>0</v>
      </c>
      <c r="Z78" s="53">
        <v>1</v>
      </c>
      <c r="AA78" s="53">
        <v>3</v>
      </c>
      <c r="AB78" s="53">
        <v>2</v>
      </c>
      <c r="AC78" s="53">
        <v>2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">
      <c r="A79" s="131">
        <v>0.73958333333333337</v>
      </c>
      <c r="B79" s="51">
        <v>1</v>
      </c>
      <c r="C79" s="52">
        <v>0</v>
      </c>
      <c r="D79" s="53">
        <v>0</v>
      </c>
      <c r="E79" s="53">
        <v>0</v>
      </c>
      <c r="F79" s="53">
        <v>0</v>
      </c>
      <c r="G79" s="53">
        <v>1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100</v>
      </c>
      <c r="S79" s="53">
        <v>1</v>
      </c>
      <c r="T79" s="118">
        <v>100</v>
      </c>
      <c r="U79" s="53">
        <v>0</v>
      </c>
      <c r="V79" s="118">
        <v>0</v>
      </c>
      <c r="W79" s="118">
        <v>24.9</v>
      </c>
      <c r="X79" s="124" t="s">
        <v>70</v>
      </c>
      <c r="Y79" s="52">
        <v>0</v>
      </c>
      <c r="Z79" s="53">
        <v>0</v>
      </c>
      <c r="AA79" s="53">
        <v>0</v>
      </c>
      <c r="AB79" s="53">
        <v>0</v>
      </c>
      <c r="AC79" s="53">
        <v>1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">
      <c r="A80" s="131">
        <v>0.75</v>
      </c>
      <c r="B80" s="51">
        <v>2</v>
      </c>
      <c r="C80" s="52">
        <v>0</v>
      </c>
      <c r="D80" s="53">
        <v>0</v>
      </c>
      <c r="E80" s="53">
        <v>2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50</v>
      </c>
      <c r="S80" s="53">
        <v>0</v>
      </c>
      <c r="T80" s="118">
        <v>0</v>
      </c>
      <c r="U80" s="53">
        <v>0</v>
      </c>
      <c r="V80" s="118">
        <v>0</v>
      </c>
      <c r="W80" s="118">
        <v>18.8</v>
      </c>
      <c r="X80" s="124" t="s">
        <v>70</v>
      </c>
      <c r="Y80" s="52">
        <v>0</v>
      </c>
      <c r="Z80" s="53">
        <v>0</v>
      </c>
      <c r="AA80" s="53">
        <v>0</v>
      </c>
      <c r="AB80" s="53">
        <v>1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">
      <c r="A81" s="131">
        <v>0.76041666666666663</v>
      </c>
      <c r="B81" s="51">
        <v>5</v>
      </c>
      <c r="C81" s="52">
        <v>0</v>
      </c>
      <c r="D81" s="53">
        <v>0</v>
      </c>
      <c r="E81" s="53">
        <v>3</v>
      </c>
      <c r="F81" s="53">
        <v>0</v>
      </c>
      <c r="G81" s="53">
        <v>1</v>
      </c>
      <c r="H81" s="53">
        <v>1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14.5</v>
      </c>
      <c r="X81" s="124" t="s">
        <v>70</v>
      </c>
      <c r="Y81" s="52">
        <v>0</v>
      </c>
      <c r="Z81" s="53">
        <v>1</v>
      </c>
      <c r="AA81" s="53">
        <v>1</v>
      </c>
      <c r="AB81" s="53">
        <v>3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">
      <c r="A82" s="131">
        <v>0.77083333333333337</v>
      </c>
      <c r="B82" s="51">
        <v>1</v>
      </c>
      <c r="C82" s="52">
        <v>0</v>
      </c>
      <c r="D82" s="53">
        <v>0</v>
      </c>
      <c r="E82" s="53">
        <v>1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15.1</v>
      </c>
      <c r="X82" s="124" t="s">
        <v>70</v>
      </c>
      <c r="Y82" s="52">
        <v>0</v>
      </c>
      <c r="Z82" s="53">
        <v>0</v>
      </c>
      <c r="AA82" s="53">
        <v>0</v>
      </c>
      <c r="AB82" s="53">
        <v>1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">
      <c r="A83" s="131">
        <v>0.78125</v>
      </c>
      <c r="B83" s="51">
        <v>3</v>
      </c>
      <c r="C83" s="52">
        <v>2</v>
      </c>
      <c r="D83" s="53">
        <v>0</v>
      </c>
      <c r="E83" s="53">
        <v>1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</v>
      </c>
      <c r="R83" s="118">
        <v>33.33</v>
      </c>
      <c r="S83" s="53">
        <v>0</v>
      </c>
      <c r="T83" s="118">
        <v>0</v>
      </c>
      <c r="U83" s="53">
        <v>0</v>
      </c>
      <c r="V83" s="118">
        <v>0</v>
      </c>
      <c r="W83" s="118">
        <v>13.9</v>
      </c>
      <c r="X83" s="124" t="s">
        <v>70</v>
      </c>
      <c r="Y83" s="52">
        <v>0</v>
      </c>
      <c r="Z83" s="53">
        <v>1</v>
      </c>
      <c r="AA83" s="53">
        <v>1</v>
      </c>
      <c r="AB83" s="53">
        <v>0</v>
      </c>
      <c r="AC83" s="53">
        <v>1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">
      <c r="A84" s="131">
        <v>0.79166666666666663</v>
      </c>
      <c r="B84" s="51">
        <v>2</v>
      </c>
      <c r="C84" s="52">
        <v>0</v>
      </c>
      <c r="D84" s="53">
        <v>1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13.1</v>
      </c>
      <c r="X84" s="124" t="s">
        <v>70</v>
      </c>
      <c r="Y84" s="52">
        <v>0</v>
      </c>
      <c r="Z84" s="53">
        <v>0</v>
      </c>
      <c r="AA84" s="53">
        <v>1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">
      <c r="A85" s="131">
        <v>0.80208333333333337</v>
      </c>
      <c r="B85" s="51">
        <v>2</v>
      </c>
      <c r="C85" s="52">
        <v>0</v>
      </c>
      <c r="D85" s="53">
        <v>0</v>
      </c>
      <c r="E85" s="53">
        <v>2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16.5</v>
      </c>
      <c r="X85" s="124" t="s">
        <v>70</v>
      </c>
      <c r="Y85" s="52">
        <v>0</v>
      </c>
      <c r="Z85" s="53">
        <v>0</v>
      </c>
      <c r="AA85" s="53">
        <v>0</v>
      </c>
      <c r="AB85" s="53">
        <v>2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">
      <c r="A86" s="131">
        <v>0.8125</v>
      </c>
      <c r="B86" s="51">
        <v>2</v>
      </c>
      <c r="C86" s="52">
        <v>0</v>
      </c>
      <c r="D86" s="53">
        <v>1</v>
      </c>
      <c r="E86" s="53">
        <v>1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50</v>
      </c>
      <c r="S86" s="53">
        <v>0</v>
      </c>
      <c r="T86" s="118">
        <v>0</v>
      </c>
      <c r="U86" s="53">
        <v>0</v>
      </c>
      <c r="V86" s="118">
        <v>0</v>
      </c>
      <c r="W86" s="118">
        <v>20.5</v>
      </c>
      <c r="X86" s="124" t="s">
        <v>70</v>
      </c>
      <c r="Y86" s="52">
        <v>0</v>
      </c>
      <c r="Z86" s="53">
        <v>0</v>
      </c>
      <c r="AA86" s="53">
        <v>0</v>
      </c>
      <c r="AB86" s="53">
        <v>1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">
      <c r="A87" s="131">
        <v>0.82291666666666663</v>
      </c>
      <c r="B87" s="51">
        <v>2</v>
      </c>
      <c r="C87" s="52">
        <v>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12.5</v>
      </c>
      <c r="X87" s="124" t="s">
        <v>70</v>
      </c>
      <c r="Y87" s="52">
        <v>0</v>
      </c>
      <c r="Z87" s="53">
        <v>0</v>
      </c>
      <c r="AA87" s="53">
        <v>2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 t="s">
        <v>70</v>
      </c>
      <c r="X88" s="124" t="s">
        <v>70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">
      <c r="A89" s="131">
        <v>0.84375</v>
      </c>
      <c r="B89" s="51">
        <v>1</v>
      </c>
      <c r="C89" s="52">
        <v>0</v>
      </c>
      <c r="D89" s="53">
        <v>0</v>
      </c>
      <c r="E89" s="53">
        <v>1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100</v>
      </c>
      <c r="S89" s="53">
        <v>0</v>
      </c>
      <c r="T89" s="118">
        <v>0</v>
      </c>
      <c r="U89" s="53">
        <v>0</v>
      </c>
      <c r="V89" s="118">
        <v>0</v>
      </c>
      <c r="W89" s="118">
        <v>21.2</v>
      </c>
      <c r="X89" s="124" t="s">
        <v>70</v>
      </c>
      <c r="Y89" s="52">
        <v>0</v>
      </c>
      <c r="Z89" s="53">
        <v>0</v>
      </c>
      <c r="AA89" s="53">
        <v>0</v>
      </c>
      <c r="AB89" s="53">
        <v>0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">
      <c r="A90" s="131">
        <v>0.85416666666666663</v>
      </c>
      <c r="B90" s="51">
        <v>4</v>
      </c>
      <c r="C90" s="52">
        <v>0</v>
      </c>
      <c r="D90" s="53">
        <v>0</v>
      </c>
      <c r="E90" s="53">
        <v>4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25</v>
      </c>
      <c r="S90" s="53">
        <v>0</v>
      </c>
      <c r="T90" s="118">
        <v>0</v>
      </c>
      <c r="U90" s="53">
        <v>0</v>
      </c>
      <c r="V90" s="118">
        <v>0</v>
      </c>
      <c r="W90" s="118">
        <v>16.899999999999999</v>
      </c>
      <c r="X90" s="124" t="s">
        <v>70</v>
      </c>
      <c r="Y90" s="52">
        <v>0</v>
      </c>
      <c r="Z90" s="53">
        <v>0</v>
      </c>
      <c r="AA90" s="53">
        <v>1</v>
      </c>
      <c r="AB90" s="53">
        <v>2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">
      <c r="A91" s="131">
        <v>0.86458333333333337</v>
      </c>
      <c r="B91" s="51">
        <v>1</v>
      </c>
      <c r="C91" s="52">
        <v>0</v>
      </c>
      <c r="D91" s="53">
        <v>0</v>
      </c>
      <c r="E91" s="53">
        <v>1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</v>
      </c>
      <c r="R91" s="118">
        <v>100</v>
      </c>
      <c r="S91" s="53">
        <v>1</v>
      </c>
      <c r="T91" s="118">
        <v>100</v>
      </c>
      <c r="U91" s="53">
        <v>0</v>
      </c>
      <c r="V91" s="118">
        <v>0</v>
      </c>
      <c r="W91" s="118">
        <v>28.8</v>
      </c>
      <c r="X91" s="124" t="s">
        <v>70</v>
      </c>
      <c r="Y91" s="52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">
      <c r="A92" s="131">
        <v>0.875</v>
      </c>
      <c r="B92" s="51">
        <v>1</v>
      </c>
      <c r="C92" s="52">
        <v>0</v>
      </c>
      <c r="D92" s="53">
        <v>0</v>
      </c>
      <c r="E92" s="53">
        <v>1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100</v>
      </c>
      <c r="S92" s="53">
        <v>0</v>
      </c>
      <c r="T92" s="118">
        <v>0</v>
      </c>
      <c r="U92" s="53">
        <v>0</v>
      </c>
      <c r="V92" s="118">
        <v>0</v>
      </c>
      <c r="W92" s="118">
        <v>20.7</v>
      </c>
      <c r="X92" s="124" t="s">
        <v>70</v>
      </c>
      <c r="Y92" s="52">
        <v>0</v>
      </c>
      <c r="Z92" s="53">
        <v>0</v>
      </c>
      <c r="AA92" s="53">
        <v>0</v>
      </c>
      <c r="AB92" s="53">
        <v>0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">
      <c r="A93" s="131">
        <v>0.88541666666666663</v>
      </c>
      <c r="B93" s="51">
        <v>1</v>
      </c>
      <c r="C93" s="52">
        <v>0</v>
      </c>
      <c r="D93" s="53">
        <v>0</v>
      </c>
      <c r="E93" s="53">
        <v>1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100</v>
      </c>
      <c r="S93" s="53">
        <v>0</v>
      </c>
      <c r="T93" s="118">
        <v>0</v>
      </c>
      <c r="U93" s="53">
        <v>0</v>
      </c>
      <c r="V93" s="118">
        <v>0</v>
      </c>
      <c r="W93" s="118">
        <v>21.2</v>
      </c>
      <c r="X93" s="124" t="s">
        <v>70</v>
      </c>
      <c r="Y93" s="52">
        <v>0</v>
      </c>
      <c r="Z93" s="53">
        <v>0</v>
      </c>
      <c r="AA93" s="53">
        <v>0</v>
      </c>
      <c r="AB93" s="53">
        <v>0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70</v>
      </c>
      <c r="X94" s="124" t="s">
        <v>70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">
      <c r="A95" s="131">
        <v>0.90625</v>
      </c>
      <c r="B95" s="51">
        <v>0</v>
      </c>
      <c r="C95" s="52">
        <v>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 t="s">
        <v>70</v>
      </c>
      <c r="X95" s="124" t="s">
        <v>70</v>
      </c>
      <c r="Y95" s="52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70</v>
      </c>
      <c r="X96" s="124" t="s">
        <v>70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">
      <c r="A97" s="131">
        <v>0.92708333333333337</v>
      </c>
      <c r="B97" s="51">
        <v>2</v>
      </c>
      <c r="C97" s="52">
        <v>0</v>
      </c>
      <c r="D97" s="53">
        <v>0</v>
      </c>
      <c r="E97" s="53">
        <v>2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>
        <v>15.7</v>
      </c>
      <c r="X97" s="124" t="s">
        <v>70</v>
      </c>
      <c r="Y97" s="52">
        <v>0</v>
      </c>
      <c r="Z97" s="53">
        <v>0</v>
      </c>
      <c r="AA97" s="53">
        <v>1</v>
      </c>
      <c r="AB97" s="53">
        <v>1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">
      <c r="A98" s="131">
        <v>0.9375</v>
      </c>
      <c r="B98" s="51">
        <v>2</v>
      </c>
      <c r="C98" s="52">
        <v>0</v>
      </c>
      <c r="D98" s="53">
        <v>1</v>
      </c>
      <c r="E98" s="53">
        <v>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13.4</v>
      </c>
      <c r="X98" s="124" t="s">
        <v>70</v>
      </c>
      <c r="Y98" s="52">
        <v>0</v>
      </c>
      <c r="Z98" s="53">
        <v>0</v>
      </c>
      <c r="AA98" s="53">
        <v>2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 t="s">
        <v>70</v>
      </c>
      <c r="X99" s="124" t="s">
        <v>70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70</v>
      </c>
      <c r="X100" s="124" t="s">
        <v>70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16.399999999999999</v>
      </c>
      <c r="X101" s="124" t="s">
        <v>70</v>
      </c>
      <c r="Y101" s="52">
        <v>0</v>
      </c>
      <c r="Z101" s="53">
        <v>0</v>
      </c>
      <c r="AA101" s="53">
        <v>0</v>
      </c>
      <c r="AB101" s="53">
        <v>1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70</v>
      </c>
      <c r="X102" s="124" t="s">
        <v>70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70</v>
      </c>
      <c r="X103" s="125" t="s">
        <v>70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">
      <c r="A104" s="133" t="s">
        <v>71</v>
      </c>
      <c r="B104" s="57">
        <v>127</v>
      </c>
      <c r="C104" s="58">
        <v>11</v>
      </c>
      <c r="D104" s="59">
        <v>5</v>
      </c>
      <c r="E104" s="59">
        <v>89</v>
      </c>
      <c r="F104" s="59">
        <v>0</v>
      </c>
      <c r="G104" s="59">
        <v>21</v>
      </c>
      <c r="H104" s="59">
        <v>1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36</v>
      </c>
      <c r="R104" s="120">
        <v>28.346456692913385</v>
      </c>
      <c r="S104" s="59">
        <v>10</v>
      </c>
      <c r="T104" s="120">
        <v>7.8740157480314963</v>
      </c>
      <c r="U104" s="59">
        <v>0</v>
      </c>
      <c r="V104" s="120">
        <v>0</v>
      </c>
      <c r="W104" s="120">
        <v>17.137007874015747</v>
      </c>
      <c r="X104" s="126">
        <v>22.205681818181816</v>
      </c>
      <c r="Y104" s="61">
        <v>0</v>
      </c>
      <c r="Z104" s="62">
        <v>9</v>
      </c>
      <c r="AA104" s="62">
        <v>28</v>
      </c>
      <c r="AB104" s="62">
        <v>54</v>
      </c>
      <c r="AC104" s="62">
        <v>33</v>
      </c>
      <c r="AD104" s="62">
        <v>2</v>
      </c>
      <c r="AE104" s="62">
        <v>1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">
      <c r="A105" s="134" t="s">
        <v>72</v>
      </c>
      <c r="B105" s="66">
        <v>147</v>
      </c>
      <c r="C105" s="67">
        <v>14</v>
      </c>
      <c r="D105" s="68">
        <v>7</v>
      </c>
      <c r="E105" s="68">
        <v>103</v>
      </c>
      <c r="F105" s="68">
        <v>0</v>
      </c>
      <c r="G105" s="68">
        <v>22</v>
      </c>
      <c r="H105" s="68">
        <v>1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43</v>
      </c>
      <c r="R105" s="121">
        <v>29.251700680272108</v>
      </c>
      <c r="S105" s="68">
        <v>11</v>
      </c>
      <c r="T105" s="121">
        <v>7.4829931972789119</v>
      </c>
      <c r="U105" s="68">
        <v>0</v>
      </c>
      <c r="V105" s="121">
        <v>0</v>
      </c>
      <c r="W105" s="121">
        <v>17.220408163265304</v>
      </c>
      <c r="X105" s="127">
        <v>22.323397435897434</v>
      </c>
      <c r="Y105" s="70">
        <v>0</v>
      </c>
      <c r="Z105" s="71">
        <v>9</v>
      </c>
      <c r="AA105" s="71">
        <v>32</v>
      </c>
      <c r="AB105" s="71">
        <v>63</v>
      </c>
      <c r="AC105" s="71">
        <v>39</v>
      </c>
      <c r="AD105" s="71">
        <v>3</v>
      </c>
      <c r="AE105" s="71">
        <v>1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">
      <c r="A106" s="134" t="s">
        <v>73</v>
      </c>
      <c r="B106" s="66">
        <v>152</v>
      </c>
      <c r="C106" s="67">
        <v>14</v>
      </c>
      <c r="D106" s="68">
        <v>8</v>
      </c>
      <c r="E106" s="68">
        <v>107</v>
      </c>
      <c r="F106" s="68">
        <v>0</v>
      </c>
      <c r="G106" s="68">
        <v>22</v>
      </c>
      <c r="H106" s="68">
        <v>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43</v>
      </c>
      <c r="R106" s="121">
        <v>28.289473684210524</v>
      </c>
      <c r="S106" s="68">
        <v>11</v>
      </c>
      <c r="T106" s="121">
        <v>7.2368421052631584</v>
      </c>
      <c r="U106" s="68">
        <v>0</v>
      </c>
      <c r="V106" s="121">
        <v>0</v>
      </c>
      <c r="W106" s="121">
        <v>17.144736842105264</v>
      </c>
      <c r="X106" s="127">
        <v>22.227243589743587</v>
      </c>
      <c r="Y106" s="70">
        <v>0</v>
      </c>
      <c r="Z106" s="71">
        <v>9</v>
      </c>
      <c r="AA106" s="71">
        <v>35</v>
      </c>
      <c r="AB106" s="71">
        <v>65</v>
      </c>
      <c r="AC106" s="71">
        <v>39</v>
      </c>
      <c r="AD106" s="71">
        <v>3</v>
      </c>
      <c r="AE106" s="71">
        <v>1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">
      <c r="A107" s="135" t="s">
        <v>74</v>
      </c>
      <c r="B107" s="74">
        <v>158</v>
      </c>
      <c r="C107" s="75">
        <v>15</v>
      </c>
      <c r="D107" s="76">
        <v>8</v>
      </c>
      <c r="E107" s="76">
        <v>111</v>
      </c>
      <c r="F107" s="76">
        <v>0</v>
      </c>
      <c r="G107" s="76">
        <v>23</v>
      </c>
      <c r="H107" s="76">
        <v>1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44</v>
      </c>
      <c r="R107" s="122">
        <v>27.848101265822784</v>
      </c>
      <c r="S107" s="76">
        <v>11</v>
      </c>
      <c r="T107" s="122">
        <v>6.962025316455696</v>
      </c>
      <c r="U107" s="76">
        <v>0</v>
      </c>
      <c r="V107" s="122">
        <v>0</v>
      </c>
      <c r="W107" s="122">
        <v>17.097468354430376</v>
      </c>
      <c r="X107" s="128">
        <v>22.175000000000001</v>
      </c>
      <c r="Y107" s="78">
        <v>0</v>
      </c>
      <c r="Z107" s="79">
        <v>11</v>
      </c>
      <c r="AA107" s="79">
        <v>35</v>
      </c>
      <c r="AB107" s="79">
        <v>68</v>
      </c>
      <c r="AC107" s="79">
        <v>40</v>
      </c>
      <c r="AD107" s="79">
        <v>3</v>
      </c>
      <c r="AE107" s="79">
        <v>1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">
      <c r="B108" s="116" t="s">
        <v>75</v>
      </c>
      <c r="C108" s="35" t="s">
        <v>76</v>
      </c>
      <c r="Y108" s="35" t="s">
        <v>76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70</v>
      </c>
      <c r="X112" s="123" t="s">
        <v>70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70</v>
      </c>
      <c r="X113" s="124" t="s">
        <v>70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">
      <c r="A114" s="131">
        <v>2.0833333333333332E-2</v>
      </c>
      <c r="B114" s="51">
        <v>1</v>
      </c>
      <c r="C114" s="52">
        <v>1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13.3</v>
      </c>
      <c r="X114" s="124" t="s">
        <v>70</v>
      </c>
      <c r="Y114" s="52">
        <v>0</v>
      </c>
      <c r="Z114" s="53">
        <v>0</v>
      </c>
      <c r="AA114" s="53">
        <v>1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70</v>
      </c>
      <c r="X115" s="124" t="s">
        <v>70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70</v>
      </c>
      <c r="X116" s="124" t="s">
        <v>70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70</v>
      </c>
      <c r="X117" s="124" t="s">
        <v>70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">
      <c r="A118" s="131">
        <v>6.25E-2</v>
      </c>
      <c r="B118" s="51">
        <v>1</v>
      </c>
      <c r="C118" s="52">
        <v>0</v>
      </c>
      <c r="D118" s="53">
        <v>1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18.100000000000001</v>
      </c>
      <c r="X118" s="124" t="s">
        <v>70</v>
      </c>
      <c r="Y118" s="52">
        <v>0</v>
      </c>
      <c r="Z118" s="53">
        <v>0</v>
      </c>
      <c r="AA118" s="53">
        <v>0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">
      <c r="A119" s="131">
        <v>7.2916666666666671E-2</v>
      </c>
      <c r="B119" s="51">
        <v>1</v>
      </c>
      <c r="C119" s="52">
        <v>0</v>
      </c>
      <c r="D119" s="53">
        <v>1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</v>
      </c>
      <c r="R119" s="118">
        <v>100</v>
      </c>
      <c r="S119" s="53">
        <v>0</v>
      </c>
      <c r="T119" s="118">
        <v>0</v>
      </c>
      <c r="U119" s="53">
        <v>0</v>
      </c>
      <c r="V119" s="118">
        <v>0</v>
      </c>
      <c r="W119" s="118">
        <v>23.5</v>
      </c>
      <c r="X119" s="124" t="s">
        <v>70</v>
      </c>
      <c r="Y119" s="52">
        <v>0</v>
      </c>
      <c r="Z119" s="53">
        <v>0</v>
      </c>
      <c r="AA119" s="53">
        <v>0</v>
      </c>
      <c r="AB119" s="53">
        <v>0</v>
      </c>
      <c r="AC119" s="53">
        <v>1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">
      <c r="A120" s="131">
        <v>8.3333333333333329E-2</v>
      </c>
      <c r="B120" s="51">
        <v>2</v>
      </c>
      <c r="C120" s="52">
        <v>0</v>
      </c>
      <c r="D120" s="53">
        <v>0</v>
      </c>
      <c r="E120" s="53">
        <v>2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19.8</v>
      </c>
      <c r="X120" s="124" t="s">
        <v>70</v>
      </c>
      <c r="Y120" s="52">
        <v>0</v>
      </c>
      <c r="Z120" s="53">
        <v>0</v>
      </c>
      <c r="AA120" s="53">
        <v>0</v>
      </c>
      <c r="AB120" s="53">
        <v>2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70</v>
      </c>
      <c r="X121" s="124" t="s">
        <v>70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70</v>
      </c>
      <c r="X122" s="124" t="s">
        <v>70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70</v>
      </c>
      <c r="X123" s="124" t="s">
        <v>70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70</v>
      </c>
      <c r="X124" s="124" t="s">
        <v>70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70</v>
      </c>
      <c r="X125" s="124" t="s">
        <v>70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70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70</v>
      </c>
      <c r="X129" s="124" t="s">
        <v>70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70</v>
      </c>
      <c r="X132" s="124" t="s">
        <v>70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">
      <c r="A133" s="131">
        <v>0.21875</v>
      </c>
      <c r="B133" s="51">
        <v>1</v>
      </c>
      <c r="C133" s="52">
        <v>1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9</v>
      </c>
      <c r="X133" s="124" t="s">
        <v>70</v>
      </c>
      <c r="Y133" s="52">
        <v>0</v>
      </c>
      <c r="Z133" s="53">
        <v>1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">
      <c r="A134" s="131">
        <v>0.22916666666666666</v>
      </c>
      <c r="B134" s="51">
        <v>1</v>
      </c>
      <c r="C134" s="52">
        <v>0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14.4</v>
      </c>
      <c r="X134" s="124" t="s">
        <v>70</v>
      </c>
      <c r="Y134" s="52">
        <v>0</v>
      </c>
      <c r="Z134" s="53">
        <v>0</v>
      </c>
      <c r="AA134" s="53">
        <v>1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70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70</v>
      </c>
      <c r="X136" s="124" t="s">
        <v>70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70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">
      <c r="A138" s="131">
        <v>0.27083333333333331</v>
      </c>
      <c r="B138" s="51">
        <v>0</v>
      </c>
      <c r="C138" s="52">
        <v>0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 t="s">
        <v>70</v>
      </c>
      <c r="X138" s="124" t="s">
        <v>70</v>
      </c>
      <c r="Y138" s="52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">
      <c r="A139" s="131">
        <v>0.28125</v>
      </c>
      <c r="B139" s="51">
        <v>1</v>
      </c>
      <c r="C139" s="52">
        <v>0</v>
      </c>
      <c r="D139" s="53">
        <v>0</v>
      </c>
      <c r="E139" s="53">
        <v>1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18.2</v>
      </c>
      <c r="X139" s="124" t="s">
        <v>70</v>
      </c>
      <c r="Y139" s="52">
        <v>0</v>
      </c>
      <c r="Z139" s="53">
        <v>0</v>
      </c>
      <c r="AA139" s="53">
        <v>0</v>
      </c>
      <c r="AB139" s="53">
        <v>1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">
      <c r="A140" s="131">
        <v>0.29166666666666669</v>
      </c>
      <c r="B140" s="51">
        <v>1</v>
      </c>
      <c r="C140" s="52">
        <v>1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12.4</v>
      </c>
      <c r="X140" s="124" t="s">
        <v>70</v>
      </c>
      <c r="Y140" s="52">
        <v>0</v>
      </c>
      <c r="Z140" s="53">
        <v>0</v>
      </c>
      <c r="AA140" s="53">
        <v>1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">
      <c r="A141" s="131">
        <v>0.30208333333333331</v>
      </c>
      <c r="B141" s="51">
        <v>2</v>
      </c>
      <c r="C141" s="52">
        <v>2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10.199999999999999</v>
      </c>
      <c r="X141" s="124" t="s">
        <v>70</v>
      </c>
      <c r="Y141" s="52">
        <v>0</v>
      </c>
      <c r="Z141" s="53">
        <v>1</v>
      </c>
      <c r="AA141" s="53">
        <v>1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">
      <c r="A142" s="131">
        <v>0.3125</v>
      </c>
      <c r="B142" s="51">
        <v>1</v>
      </c>
      <c r="C142" s="52">
        <v>0</v>
      </c>
      <c r="D142" s="53">
        <v>0</v>
      </c>
      <c r="E142" s="53">
        <v>0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12.9</v>
      </c>
      <c r="X142" s="124" t="s">
        <v>70</v>
      </c>
      <c r="Y142" s="52">
        <v>0</v>
      </c>
      <c r="Z142" s="53">
        <v>0</v>
      </c>
      <c r="AA142" s="53">
        <v>1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">
      <c r="A143" s="131">
        <v>0.32291666666666669</v>
      </c>
      <c r="B143" s="51">
        <v>0</v>
      </c>
      <c r="C143" s="52">
        <v>0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 t="s">
        <v>70</v>
      </c>
      <c r="X143" s="124" t="s">
        <v>70</v>
      </c>
      <c r="Y143" s="52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">
      <c r="A144" s="131">
        <v>0.33333333333333331</v>
      </c>
      <c r="B144" s="51">
        <v>1</v>
      </c>
      <c r="C144" s="52">
        <v>0</v>
      </c>
      <c r="D144" s="53">
        <v>0</v>
      </c>
      <c r="E144" s="53">
        <v>1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19.899999999999999</v>
      </c>
      <c r="X144" s="124" t="s">
        <v>70</v>
      </c>
      <c r="Y144" s="52">
        <v>0</v>
      </c>
      <c r="Z144" s="53">
        <v>0</v>
      </c>
      <c r="AA144" s="53">
        <v>0</v>
      </c>
      <c r="AB144" s="53">
        <v>1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">
      <c r="A145" s="131">
        <v>0.34375</v>
      </c>
      <c r="B145" s="51">
        <v>5</v>
      </c>
      <c r="C145" s="52">
        <v>0</v>
      </c>
      <c r="D145" s="53">
        <v>0</v>
      </c>
      <c r="E145" s="53">
        <v>4</v>
      </c>
      <c r="F145" s="53">
        <v>0</v>
      </c>
      <c r="G145" s="53">
        <v>0</v>
      </c>
      <c r="H145" s="53">
        <v>1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4</v>
      </c>
      <c r="R145" s="118">
        <v>80</v>
      </c>
      <c r="S145" s="53">
        <v>1</v>
      </c>
      <c r="T145" s="118">
        <v>20</v>
      </c>
      <c r="U145" s="53">
        <v>0</v>
      </c>
      <c r="V145" s="118">
        <v>0</v>
      </c>
      <c r="W145" s="118">
        <v>20.3</v>
      </c>
      <c r="X145" s="124" t="s">
        <v>70</v>
      </c>
      <c r="Y145" s="52">
        <v>0</v>
      </c>
      <c r="Z145" s="53">
        <v>1</v>
      </c>
      <c r="AA145" s="53">
        <v>0</v>
      </c>
      <c r="AB145" s="53">
        <v>0</v>
      </c>
      <c r="AC145" s="53">
        <v>3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">
      <c r="A146" s="131">
        <v>0.35416666666666669</v>
      </c>
      <c r="B146" s="51">
        <v>6</v>
      </c>
      <c r="C146" s="52">
        <v>1</v>
      </c>
      <c r="D146" s="53">
        <v>0</v>
      </c>
      <c r="E146" s="53">
        <v>4</v>
      </c>
      <c r="F146" s="53">
        <v>0</v>
      </c>
      <c r="G146" s="53">
        <v>1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</v>
      </c>
      <c r="R146" s="118">
        <v>33.33</v>
      </c>
      <c r="S146" s="53">
        <v>1</v>
      </c>
      <c r="T146" s="118">
        <v>16.670000000000002</v>
      </c>
      <c r="U146" s="53">
        <v>0</v>
      </c>
      <c r="V146" s="118">
        <v>0</v>
      </c>
      <c r="W146" s="118">
        <v>19</v>
      </c>
      <c r="X146" s="124" t="s">
        <v>70</v>
      </c>
      <c r="Y146" s="52">
        <v>0</v>
      </c>
      <c r="Z146" s="53">
        <v>0</v>
      </c>
      <c r="AA146" s="53">
        <v>1</v>
      </c>
      <c r="AB146" s="53">
        <v>3</v>
      </c>
      <c r="AC146" s="53">
        <v>2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">
      <c r="A147" s="131">
        <v>0.36458333333333331</v>
      </c>
      <c r="B147" s="51">
        <v>6</v>
      </c>
      <c r="C147" s="52">
        <v>1</v>
      </c>
      <c r="D147" s="53">
        <v>0</v>
      </c>
      <c r="E147" s="53">
        <v>5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33.33</v>
      </c>
      <c r="S147" s="53">
        <v>0</v>
      </c>
      <c r="T147" s="118">
        <v>0</v>
      </c>
      <c r="U147" s="53">
        <v>0</v>
      </c>
      <c r="V147" s="118">
        <v>0</v>
      </c>
      <c r="W147" s="118">
        <v>16.5</v>
      </c>
      <c r="X147" s="124" t="s">
        <v>70</v>
      </c>
      <c r="Y147" s="52">
        <v>0</v>
      </c>
      <c r="Z147" s="53">
        <v>1</v>
      </c>
      <c r="AA147" s="53">
        <v>1</v>
      </c>
      <c r="AB147" s="53">
        <v>2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">
      <c r="A148" s="131">
        <v>0.375</v>
      </c>
      <c r="B148" s="51">
        <v>1</v>
      </c>
      <c r="C148" s="52">
        <v>0</v>
      </c>
      <c r="D148" s="53">
        <v>0</v>
      </c>
      <c r="E148" s="53">
        <v>1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100</v>
      </c>
      <c r="S148" s="53">
        <v>0</v>
      </c>
      <c r="T148" s="118">
        <v>0</v>
      </c>
      <c r="U148" s="53">
        <v>0</v>
      </c>
      <c r="V148" s="118">
        <v>0</v>
      </c>
      <c r="W148" s="118">
        <v>21.4</v>
      </c>
      <c r="X148" s="124" t="s">
        <v>70</v>
      </c>
      <c r="Y148" s="52">
        <v>0</v>
      </c>
      <c r="Z148" s="53">
        <v>0</v>
      </c>
      <c r="AA148" s="53">
        <v>0</v>
      </c>
      <c r="AB148" s="53">
        <v>0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">
      <c r="A149" s="131">
        <v>0.38541666666666669</v>
      </c>
      <c r="B149" s="51">
        <v>1</v>
      </c>
      <c r="C149" s="52">
        <v>1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8.6999999999999993</v>
      </c>
      <c r="X149" s="124" t="s">
        <v>70</v>
      </c>
      <c r="Y149" s="52">
        <v>0</v>
      </c>
      <c r="Z149" s="53">
        <v>1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">
      <c r="A150" s="131">
        <v>0.39583333333333331</v>
      </c>
      <c r="B150" s="51">
        <v>1</v>
      </c>
      <c r="C150" s="52">
        <v>0</v>
      </c>
      <c r="D150" s="53">
        <v>1</v>
      </c>
      <c r="E150" s="53">
        <v>0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19.3</v>
      </c>
      <c r="X150" s="124" t="s">
        <v>70</v>
      </c>
      <c r="Y150" s="52">
        <v>0</v>
      </c>
      <c r="Z150" s="53">
        <v>0</v>
      </c>
      <c r="AA150" s="53">
        <v>0</v>
      </c>
      <c r="AB150" s="53">
        <v>1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">
      <c r="A151" s="131">
        <v>0.40625</v>
      </c>
      <c r="B151" s="51">
        <v>3</v>
      </c>
      <c r="C151" s="52">
        <v>2</v>
      </c>
      <c r="D151" s="53">
        <v>0</v>
      </c>
      <c r="E151" s="53">
        <v>1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11.7</v>
      </c>
      <c r="X151" s="124" t="s">
        <v>70</v>
      </c>
      <c r="Y151" s="52">
        <v>0</v>
      </c>
      <c r="Z151" s="53">
        <v>2</v>
      </c>
      <c r="AA151" s="53">
        <v>0</v>
      </c>
      <c r="AB151" s="53">
        <v>1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">
      <c r="A152" s="131">
        <v>0.41666666666666669</v>
      </c>
      <c r="B152" s="51">
        <v>1</v>
      </c>
      <c r="C152" s="52">
        <v>0</v>
      </c>
      <c r="D152" s="53">
        <v>0</v>
      </c>
      <c r="E152" s="53">
        <v>1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100</v>
      </c>
      <c r="S152" s="53">
        <v>1</v>
      </c>
      <c r="T152" s="118">
        <v>100</v>
      </c>
      <c r="U152" s="53">
        <v>0</v>
      </c>
      <c r="V152" s="118">
        <v>0</v>
      </c>
      <c r="W152" s="118">
        <v>24.5</v>
      </c>
      <c r="X152" s="124" t="s">
        <v>70</v>
      </c>
      <c r="Y152" s="52">
        <v>0</v>
      </c>
      <c r="Z152" s="53">
        <v>0</v>
      </c>
      <c r="AA152" s="53">
        <v>0</v>
      </c>
      <c r="AB152" s="53">
        <v>0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">
      <c r="A153" s="131">
        <v>0.42708333333333331</v>
      </c>
      <c r="B153" s="51">
        <v>4</v>
      </c>
      <c r="C153" s="52">
        <v>0</v>
      </c>
      <c r="D153" s="53">
        <v>0</v>
      </c>
      <c r="E153" s="53">
        <v>2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</v>
      </c>
      <c r="R153" s="118">
        <v>25</v>
      </c>
      <c r="S153" s="53">
        <v>0</v>
      </c>
      <c r="T153" s="118">
        <v>0</v>
      </c>
      <c r="U153" s="53">
        <v>0</v>
      </c>
      <c r="V153" s="118">
        <v>0</v>
      </c>
      <c r="W153" s="118">
        <v>18.2</v>
      </c>
      <c r="X153" s="124" t="s">
        <v>70</v>
      </c>
      <c r="Y153" s="52">
        <v>0</v>
      </c>
      <c r="Z153" s="53">
        <v>0</v>
      </c>
      <c r="AA153" s="53">
        <v>1</v>
      </c>
      <c r="AB153" s="53">
        <v>2</v>
      </c>
      <c r="AC153" s="53">
        <v>1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">
      <c r="A154" s="131">
        <v>0.4375</v>
      </c>
      <c r="B154" s="51">
        <v>4</v>
      </c>
      <c r="C154" s="52">
        <v>0</v>
      </c>
      <c r="D154" s="53">
        <v>1</v>
      </c>
      <c r="E154" s="53">
        <v>2</v>
      </c>
      <c r="F154" s="53">
        <v>0</v>
      </c>
      <c r="G154" s="53">
        <v>1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25</v>
      </c>
      <c r="S154" s="53">
        <v>0</v>
      </c>
      <c r="T154" s="118">
        <v>0</v>
      </c>
      <c r="U154" s="53">
        <v>0</v>
      </c>
      <c r="V154" s="118">
        <v>0</v>
      </c>
      <c r="W154" s="118">
        <v>18.2</v>
      </c>
      <c r="X154" s="124" t="s">
        <v>70</v>
      </c>
      <c r="Y154" s="52">
        <v>0</v>
      </c>
      <c r="Z154" s="53">
        <v>0</v>
      </c>
      <c r="AA154" s="53">
        <v>0</v>
      </c>
      <c r="AB154" s="53">
        <v>3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">
      <c r="A155" s="131">
        <v>0.44791666666666669</v>
      </c>
      <c r="B155" s="51">
        <v>2</v>
      </c>
      <c r="C155" s="52">
        <v>0</v>
      </c>
      <c r="D155" s="53">
        <v>0</v>
      </c>
      <c r="E155" s="53">
        <v>1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50</v>
      </c>
      <c r="S155" s="53">
        <v>0</v>
      </c>
      <c r="T155" s="118">
        <v>0</v>
      </c>
      <c r="U155" s="53">
        <v>0</v>
      </c>
      <c r="V155" s="118">
        <v>0</v>
      </c>
      <c r="W155" s="118">
        <v>19.100000000000001</v>
      </c>
      <c r="X155" s="124" t="s">
        <v>70</v>
      </c>
      <c r="Y155" s="52">
        <v>0</v>
      </c>
      <c r="Z155" s="53">
        <v>0</v>
      </c>
      <c r="AA155" s="53">
        <v>1</v>
      </c>
      <c r="AB155" s="53">
        <v>0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">
      <c r="A156" s="131">
        <v>0.45833333333333331</v>
      </c>
      <c r="B156" s="51">
        <v>2</v>
      </c>
      <c r="C156" s="52">
        <v>0</v>
      </c>
      <c r="D156" s="53">
        <v>0</v>
      </c>
      <c r="E156" s="53">
        <v>1</v>
      </c>
      <c r="F156" s="53">
        <v>0</v>
      </c>
      <c r="G156" s="53">
        <v>1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15.6</v>
      </c>
      <c r="X156" s="124" t="s">
        <v>70</v>
      </c>
      <c r="Y156" s="52">
        <v>0</v>
      </c>
      <c r="Z156" s="53">
        <v>0</v>
      </c>
      <c r="AA156" s="53">
        <v>1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">
      <c r="A157" s="131">
        <v>0.46875</v>
      </c>
      <c r="B157" s="51">
        <v>4</v>
      </c>
      <c r="C157" s="52">
        <v>0</v>
      </c>
      <c r="D157" s="53">
        <v>0</v>
      </c>
      <c r="E157" s="53">
        <v>3</v>
      </c>
      <c r="F157" s="53">
        <v>0</v>
      </c>
      <c r="G157" s="53">
        <v>1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13.7</v>
      </c>
      <c r="X157" s="124" t="s">
        <v>70</v>
      </c>
      <c r="Y157" s="52">
        <v>0</v>
      </c>
      <c r="Z157" s="53">
        <v>0</v>
      </c>
      <c r="AA157" s="53">
        <v>3</v>
      </c>
      <c r="AB157" s="53">
        <v>1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">
      <c r="A158" s="131">
        <v>0.47916666666666669</v>
      </c>
      <c r="B158" s="51">
        <v>3</v>
      </c>
      <c r="C158" s="52">
        <v>0</v>
      </c>
      <c r="D158" s="53">
        <v>0</v>
      </c>
      <c r="E158" s="53">
        <v>2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33.33</v>
      </c>
      <c r="S158" s="53">
        <v>0</v>
      </c>
      <c r="T158" s="118">
        <v>0</v>
      </c>
      <c r="U158" s="53">
        <v>0</v>
      </c>
      <c r="V158" s="118">
        <v>0</v>
      </c>
      <c r="W158" s="118">
        <v>18.2</v>
      </c>
      <c r="X158" s="124" t="s">
        <v>70</v>
      </c>
      <c r="Y158" s="52">
        <v>0</v>
      </c>
      <c r="Z158" s="53">
        <v>0</v>
      </c>
      <c r="AA158" s="53">
        <v>1</v>
      </c>
      <c r="AB158" s="53">
        <v>1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">
      <c r="A159" s="131">
        <v>0.48958333333333331</v>
      </c>
      <c r="B159" s="51">
        <v>4</v>
      </c>
      <c r="C159" s="52">
        <v>0</v>
      </c>
      <c r="D159" s="53">
        <v>0</v>
      </c>
      <c r="E159" s="53">
        <v>4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16.5</v>
      </c>
      <c r="X159" s="124" t="s">
        <v>70</v>
      </c>
      <c r="Y159" s="52">
        <v>0</v>
      </c>
      <c r="Z159" s="53">
        <v>0</v>
      </c>
      <c r="AA159" s="53">
        <v>0</v>
      </c>
      <c r="AB159" s="53">
        <v>4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">
      <c r="A160" s="131">
        <v>0.5</v>
      </c>
      <c r="B160" s="51">
        <v>3</v>
      </c>
      <c r="C160" s="52">
        <v>0</v>
      </c>
      <c r="D160" s="53">
        <v>1</v>
      </c>
      <c r="E160" s="53">
        <v>2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16.899999999999999</v>
      </c>
      <c r="X160" s="124" t="s">
        <v>70</v>
      </c>
      <c r="Y160" s="52">
        <v>0</v>
      </c>
      <c r="Z160" s="53">
        <v>0</v>
      </c>
      <c r="AA160" s="53">
        <v>1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">
      <c r="A161" s="131">
        <v>0.51041666666666663</v>
      </c>
      <c r="B161" s="51">
        <v>0</v>
      </c>
      <c r="C161" s="52">
        <v>0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 t="s">
        <v>70</v>
      </c>
      <c r="X161" s="124" t="s">
        <v>70</v>
      </c>
      <c r="Y161" s="52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">
      <c r="A162" s="131">
        <v>0.52083333333333337</v>
      </c>
      <c r="B162" s="51">
        <v>1</v>
      </c>
      <c r="C162" s="52">
        <v>0</v>
      </c>
      <c r="D162" s="53">
        <v>0</v>
      </c>
      <c r="E162" s="53">
        <v>1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13.7</v>
      </c>
      <c r="X162" s="124" t="s">
        <v>70</v>
      </c>
      <c r="Y162" s="52">
        <v>0</v>
      </c>
      <c r="Z162" s="53">
        <v>0</v>
      </c>
      <c r="AA162" s="53">
        <v>1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">
      <c r="A163" s="131">
        <v>0.53125</v>
      </c>
      <c r="B163" s="51">
        <v>5</v>
      </c>
      <c r="C163" s="52">
        <v>0</v>
      </c>
      <c r="D163" s="53">
        <v>0</v>
      </c>
      <c r="E163" s="53">
        <v>3</v>
      </c>
      <c r="F163" s="53">
        <v>0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3</v>
      </c>
      <c r="R163" s="118">
        <v>60</v>
      </c>
      <c r="S163" s="53">
        <v>2</v>
      </c>
      <c r="T163" s="118">
        <v>40</v>
      </c>
      <c r="U163" s="53">
        <v>0</v>
      </c>
      <c r="V163" s="118">
        <v>0</v>
      </c>
      <c r="W163" s="118">
        <v>18.7</v>
      </c>
      <c r="X163" s="124" t="s">
        <v>70</v>
      </c>
      <c r="Y163" s="52">
        <v>1</v>
      </c>
      <c r="Z163" s="53">
        <v>0</v>
      </c>
      <c r="AA163" s="53">
        <v>1</v>
      </c>
      <c r="AB163" s="53">
        <v>0</v>
      </c>
      <c r="AC163" s="53">
        <v>1</v>
      </c>
      <c r="AD163" s="53">
        <v>2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">
      <c r="A164" s="131">
        <v>0.54166666666666663</v>
      </c>
      <c r="B164" s="51">
        <v>2</v>
      </c>
      <c r="C164" s="52">
        <v>0</v>
      </c>
      <c r="D164" s="53">
        <v>1</v>
      </c>
      <c r="E164" s="53">
        <v>1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</v>
      </c>
      <c r="R164" s="118">
        <v>100</v>
      </c>
      <c r="S164" s="53">
        <v>2</v>
      </c>
      <c r="T164" s="118">
        <v>100</v>
      </c>
      <c r="U164" s="53">
        <v>0</v>
      </c>
      <c r="V164" s="118">
        <v>0</v>
      </c>
      <c r="W164" s="118">
        <v>26.1</v>
      </c>
      <c r="X164" s="124" t="s">
        <v>70</v>
      </c>
      <c r="Y164" s="52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2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">
      <c r="A165" s="131">
        <v>0.55208333333333337</v>
      </c>
      <c r="B165" s="51">
        <v>1</v>
      </c>
      <c r="C165" s="52">
        <v>0</v>
      </c>
      <c r="D165" s="53">
        <v>0</v>
      </c>
      <c r="E165" s="53">
        <v>1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19.2</v>
      </c>
      <c r="X165" s="124" t="s">
        <v>70</v>
      </c>
      <c r="Y165" s="52">
        <v>0</v>
      </c>
      <c r="Z165" s="53">
        <v>0</v>
      </c>
      <c r="AA165" s="53">
        <v>0</v>
      </c>
      <c r="AB165" s="53">
        <v>1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">
      <c r="A166" s="131">
        <v>0.5625</v>
      </c>
      <c r="B166" s="51">
        <v>4</v>
      </c>
      <c r="C166" s="52">
        <v>0</v>
      </c>
      <c r="D166" s="53">
        <v>0</v>
      </c>
      <c r="E166" s="53">
        <v>4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15.5</v>
      </c>
      <c r="X166" s="124" t="s">
        <v>70</v>
      </c>
      <c r="Y166" s="52">
        <v>0</v>
      </c>
      <c r="Z166" s="53">
        <v>0</v>
      </c>
      <c r="AA166" s="53">
        <v>2</v>
      </c>
      <c r="AB166" s="53">
        <v>2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">
      <c r="A167" s="131">
        <v>0.57291666666666663</v>
      </c>
      <c r="B167" s="51">
        <v>4</v>
      </c>
      <c r="C167" s="52">
        <v>0</v>
      </c>
      <c r="D167" s="53">
        <v>0</v>
      </c>
      <c r="E167" s="53">
        <v>4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25</v>
      </c>
      <c r="S167" s="53">
        <v>0</v>
      </c>
      <c r="T167" s="118">
        <v>0</v>
      </c>
      <c r="U167" s="53">
        <v>0</v>
      </c>
      <c r="V167" s="118">
        <v>0</v>
      </c>
      <c r="W167" s="118">
        <v>17.399999999999999</v>
      </c>
      <c r="X167" s="124" t="s">
        <v>70</v>
      </c>
      <c r="Y167" s="52">
        <v>0</v>
      </c>
      <c r="Z167" s="53">
        <v>0</v>
      </c>
      <c r="AA167" s="53">
        <v>0</v>
      </c>
      <c r="AB167" s="53">
        <v>3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">
      <c r="A168" s="131">
        <v>0.58333333333333337</v>
      </c>
      <c r="B168" s="51">
        <v>4</v>
      </c>
      <c r="C168" s="52">
        <v>0</v>
      </c>
      <c r="D168" s="53">
        <v>1</v>
      </c>
      <c r="E168" s="53">
        <v>3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</v>
      </c>
      <c r="R168" s="118">
        <v>50</v>
      </c>
      <c r="S168" s="53">
        <v>0</v>
      </c>
      <c r="T168" s="118">
        <v>0</v>
      </c>
      <c r="U168" s="53">
        <v>0</v>
      </c>
      <c r="V168" s="118">
        <v>0</v>
      </c>
      <c r="W168" s="118">
        <v>19.100000000000001</v>
      </c>
      <c r="X168" s="124" t="s">
        <v>70</v>
      </c>
      <c r="Y168" s="52">
        <v>0</v>
      </c>
      <c r="Z168" s="53">
        <v>0</v>
      </c>
      <c r="AA168" s="53">
        <v>0</v>
      </c>
      <c r="AB168" s="53">
        <v>2</v>
      </c>
      <c r="AC168" s="53">
        <v>2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">
      <c r="A169" s="131">
        <v>0.59375</v>
      </c>
      <c r="B169" s="51">
        <v>3</v>
      </c>
      <c r="C169" s="52">
        <v>0</v>
      </c>
      <c r="D169" s="53">
        <v>0</v>
      </c>
      <c r="E169" s="53">
        <v>3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19</v>
      </c>
      <c r="X169" s="124" t="s">
        <v>70</v>
      </c>
      <c r="Y169" s="52">
        <v>0</v>
      </c>
      <c r="Z169" s="53">
        <v>0</v>
      </c>
      <c r="AA169" s="53">
        <v>0</v>
      </c>
      <c r="AB169" s="53">
        <v>3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">
      <c r="A170" s="131">
        <v>0.60416666666666663</v>
      </c>
      <c r="B170" s="51">
        <v>2</v>
      </c>
      <c r="C170" s="52">
        <v>0</v>
      </c>
      <c r="D170" s="53">
        <v>0</v>
      </c>
      <c r="E170" s="53">
        <v>2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18</v>
      </c>
      <c r="X170" s="124" t="s">
        <v>70</v>
      </c>
      <c r="Y170" s="52">
        <v>0</v>
      </c>
      <c r="Z170" s="53">
        <v>0</v>
      </c>
      <c r="AA170" s="53">
        <v>0</v>
      </c>
      <c r="AB170" s="53">
        <v>2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">
      <c r="A171" s="131">
        <v>0.61458333333333337</v>
      </c>
      <c r="B171" s="51">
        <v>3</v>
      </c>
      <c r="C171" s="52">
        <v>0</v>
      </c>
      <c r="D171" s="53">
        <v>0</v>
      </c>
      <c r="E171" s="53">
        <v>3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</v>
      </c>
      <c r="R171" s="118">
        <v>33.33</v>
      </c>
      <c r="S171" s="53">
        <v>0</v>
      </c>
      <c r="T171" s="118">
        <v>0</v>
      </c>
      <c r="U171" s="53">
        <v>0</v>
      </c>
      <c r="V171" s="118">
        <v>0</v>
      </c>
      <c r="W171" s="118">
        <v>14.9</v>
      </c>
      <c r="X171" s="124" t="s">
        <v>70</v>
      </c>
      <c r="Y171" s="52">
        <v>0</v>
      </c>
      <c r="Z171" s="53">
        <v>0</v>
      </c>
      <c r="AA171" s="53">
        <v>2</v>
      </c>
      <c r="AB171" s="53">
        <v>0</v>
      </c>
      <c r="AC171" s="53">
        <v>1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">
      <c r="A172" s="131">
        <v>0.625</v>
      </c>
      <c r="B172" s="51">
        <v>2</v>
      </c>
      <c r="C172" s="52">
        <v>0</v>
      </c>
      <c r="D172" s="53">
        <v>0</v>
      </c>
      <c r="E172" s="53">
        <v>1</v>
      </c>
      <c r="F172" s="53">
        <v>0</v>
      </c>
      <c r="G172" s="53">
        <v>0</v>
      </c>
      <c r="H172" s="53">
        <v>0</v>
      </c>
      <c r="I172" s="53">
        <v>0</v>
      </c>
      <c r="J172" s="53">
        <v>1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18.2</v>
      </c>
      <c r="X172" s="124" t="s">
        <v>70</v>
      </c>
      <c r="Y172" s="52">
        <v>0</v>
      </c>
      <c r="Z172" s="53">
        <v>0</v>
      </c>
      <c r="AA172" s="53">
        <v>0</v>
      </c>
      <c r="AB172" s="53">
        <v>2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">
      <c r="A173" s="131">
        <v>0.63541666666666663</v>
      </c>
      <c r="B173" s="51">
        <v>1</v>
      </c>
      <c r="C173" s="52">
        <v>0</v>
      </c>
      <c r="D173" s="53">
        <v>0</v>
      </c>
      <c r="E173" s="53">
        <v>0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13.7</v>
      </c>
      <c r="X173" s="124" t="s">
        <v>70</v>
      </c>
      <c r="Y173" s="52">
        <v>0</v>
      </c>
      <c r="Z173" s="53">
        <v>0</v>
      </c>
      <c r="AA173" s="53">
        <v>1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">
      <c r="A174" s="131">
        <v>0.64583333333333337</v>
      </c>
      <c r="B174" s="51">
        <v>4</v>
      </c>
      <c r="C174" s="52">
        <v>0</v>
      </c>
      <c r="D174" s="53">
        <v>0</v>
      </c>
      <c r="E174" s="53">
        <v>4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</v>
      </c>
      <c r="R174" s="118">
        <v>50</v>
      </c>
      <c r="S174" s="53">
        <v>1</v>
      </c>
      <c r="T174" s="118">
        <v>25</v>
      </c>
      <c r="U174" s="53">
        <v>0</v>
      </c>
      <c r="V174" s="118">
        <v>0</v>
      </c>
      <c r="W174" s="118">
        <v>18</v>
      </c>
      <c r="X174" s="124" t="s">
        <v>70</v>
      </c>
      <c r="Y174" s="52">
        <v>0</v>
      </c>
      <c r="Z174" s="53">
        <v>0</v>
      </c>
      <c r="AA174" s="53">
        <v>2</v>
      </c>
      <c r="AB174" s="53">
        <v>0</v>
      </c>
      <c r="AC174" s="53">
        <v>2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">
      <c r="A175" s="131">
        <v>0.65625</v>
      </c>
      <c r="B175" s="51">
        <v>14</v>
      </c>
      <c r="C175" s="52">
        <v>0</v>
      </c>
      <c r="D175" s="53">
        <v>3</v>
      </c>
      <c r="E175" s="53">
        <v>11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7</v>
      </c>
      <c r="R175" s="118">
        <v>50</v>
      </c>
      <c r="S175" s="53">
        <v>2</v>
      </c>
      <c r="T175" s="118">
        <v>14.29</v>
      </c>
      <c r="U175" s="53">
        <v>0</v>
      </c>
      <c r="V175" s="118">
        <v>0</v>
      </c>
      <c r="W175" s="118">
        <v>19</v>
      </c>
      <c r="X175" s="124">
        <v>24.4</v>
      </c>
      <c r="Y175" s="52">
        <v>0</v>
      </c>
      <c r="Z175" s="53">
        <v>0</v>
      </c>
      <c r="AA175" s="53">
        <v>3</v>
      </c>
      <c r="AB175" s="53">
        <v>4</v>
      </c>
      <c r="AC175" s="53">
        <v>5</v>
      </c>
      <c r="AD175" s="53">
        <v>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">
      <c r="A176" s="131">
        <v>0.66666666666666663</v>
      </c>
      <c r="B176" s="51">
        <v>2</v>
      </c>
      <c r="C176" s="52">
        <v>0</v>
      </c>
      <c r="D176" s="53">
        <v>1</v>
      </c>
      <c r="E176" s="53">
        <v>0</v>
      </c>
      <c r="F176" s="53">
        <v>0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17.2</v>
      </c>
      <c r="X176" s="124" t="s">
        <v>70</v>
      </c>
      <c r="Y176" s="52">
        <v>0</v>
      </c>
      <c r="Z176" s="53">
        <v>0</v>
      </c>
      <c r="AA176" s="53">
        <v>0</v>
      </c>
      <c r="AB176" s="53">
        <v>2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">
      <c r="A177" s="131">
        <v>0.67708333333333337</v>
      </c>
      <c r="B177" s="51">
        <v>3</v>
      </c>
      <c r="C177" s="52">
        <v>0</v>
      </c>
      <c r="D177" s="53">
        <v>0</v>
      </c>
      <c r="E177" s="53">
        <v>2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17.600000000000001</v>
      </c>
      <c r="X177" s="124" t="s">
        <v>70</v>
      </c>
      <c r="Y177" s="52">
        <v>0</v>
      </c>
      <c r="Z177" s="53">
        <v>0</v>
      </c>
      <c r="AA177" s="53">
        <v>0</v>
      </c>
      <c r="AB177" s="53">
        <v>3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">
      <c r="A178" s="131">
        <v>0.6875</v>
      </c>
      <c r="B178" s="51">
        <v>1</v>
      </c>
      <c r="C178" s="52">
        <v>0</v>
      </c>
      <c r="D178" s="53">
        <v>0</v>
      </c>
      <c r="E178" s="53">
        <v>0</v>
      </c>
      <c r="F178" s="53">
        <v>0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100</v>
      </c>
      <c r="S178" s="53">
        <v>1</v>
      </c>
      <c r="T178" s="118">
        <v>100</v>
      </c>
      <c r="U178" s="53">
        <v>0</v>
      </c>
      <c r="V178" s="118">
        <v>0</v>
      </c>
      <c r="W178" s="118">
        <v>24</v>
      </c>
      <c r="X178" s="124" t="s">
        <v>70</v>
      </c>
      <c r="Y178" s="52">
        <v>0</v>
      </c>
      <c r="Z178" s="53">
        <v>0</v>
      </c>
      <c r="AA178" s="53">
        <v>0</v>
      </c>
      <c r="AB178" s="53">
        <v>0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">
      <c r="A179" s="131">
        <v>0.69791666666666663</v>
      </c>
      <c r="B179" s="51">
        <v>1</v>
      </c>
      <c r="C179" s="52">
        <v>1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12.4</v>
      </c>
      <c r="X179" s="124" t="s">
        <v>70</v>
      </c>
      <c r="Y179" s="52">
        <v>0</v>
      </c>
      <c r="Z179" s="53">
        <v>0</v>
      </c>
      <c r="AA179" s="53">
        <v>1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">
      <c r="A180" s="131">
        <v>0.70833333333333337</v>
      </c>
      <c r="B180" s="51">
        <v>3</v>
      </c>
      <c r="C180" s="52">
        <v>1</v>
      </c>
      <c r="D180" s="53">
        <v>0</v>
      </c>
      <c r="E180" s="53">
        <v>1</v>
      </c>
      <c r="F180" s="53">
        <v>0</v>
      </c>
      <c r="G180" s="53">
        <v>1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15.8</v>
      </c>
      <c r="X180" s="124" t="s">
        <v>70</v>
      </c>
      <c r="Y180" s="52">
        <v>0</v>
      </c>
      <c r="Z180" s="53">
        <v>0</v>
      </c>
      <c r="AA180" s="53">
        <v>1</v>
      </c>
      <c r="AB180" s="53">
        <v>2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">
      <c r="A181" s="131">
        <v>0.71875</v>
      </c>
      <c r="B181" s="51">
        <v>1</v>
      </c>
      <c r="C181" s="52">
        <v>0</v>
      </c>
      <c r="D181" s="53">
        <v>0</v>
      </c>
      <c r="E181" s="53">
        <v>1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10.8</v>
      </c>
      <c r="X181" s="124" t="s">
        <v>70</v>
      </c>
      <c r="Y181" s="52">
        <v>0</v>
      </c>
      <c r="Z181" s="53">
        <v>0</v>
      </c>
      <c r="AA181" s="53">
        <v>1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">
      <c r="A182" s="131">
        <v>0.72916666666666663</v>
      </c>
      <c r="B182" s="51">
        <v>2</v>
      </c>
      <c r="C182" s="52">
        <v>0</v>
      </c>
      <c r="D182" s="53">
        <v>1</v>
      </c>
      <c r="E182" s="53">
        <v>1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50</v>
      </c>
      <c r="S182" s="53">
        <v>0</v>
      </c>
      <c r="T182" s="118">
        <v>0</v>
      </c>
      <c r="U182" s="53">
        <v>0</v>
      </c>
      <c r="V182" s="118">
        <v>0</v>
      </c>
      <c r="W182" s="118">
        <v>16.8</v>
      </c>
      <c r="X182" s="124" t="s">
        <v>70</v>
      </c>
      <c r="Y182" s="52">
        <v>0</v>
      </c>
      <c r="Z182" s="53">
        <v>0</v>
      </c>
      <c r="AA182" s="53">
        <v>1</v>
      </c>
      <c r="AB182" s="53">
        <v>0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">
      <c r="A183" s="131">
        <v>0.73958333333333337</v>
      </c>
      <c r="B183" s="51">
        <v>0</v>
      </c>
      <c r="C183" s="52">
        <v>0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 t="s">
        <v>70</v>
      </c>
      <c r="X183" s="124" t="s">
        <v>70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">
      <c r="A184" s="131">
        <v>0.75</v>
      </c>
      <c r="B184" s="51">
        <v>8</v>
      </c>
      <c r="C184" s="52">
        <v>0</v>
      </c>
      <c r="D184" s="53">
        <v>2</v>
      </c>
      <c r="E184" s="53">
        <v>5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6</v>
      </c>
      <c r="R184" s="118">
        <v>75</v>
      </c>
      <c r="S184" s="53">
        <v>2</v>
      </c>
      <c r="T184" s="118">
        <v>25</v>
      </c>
      <c r="U184" s="53">
        <v>0</v>
      </c>
      <c r="V184" s="118">
        <v>0</v>
      </c>
      <c r="W184" s="118">
        <v>21.4</v>
      </c>
      <c r="X184" s="124" t="s">
        <v>70</v>
      </c>
      <c r="Y184" s="52">
        <v>0</v>
      </c>
      <c r="Z184" s="53">
        <v>1</v>
      </c>
      <c r="AA184" s="53">
        <v>0</v>
      </c>
      <c r="AB184" s="53">
        <v>1</v>
      </c>
      <c r="AC184" s="53">
        <v>4</v>
      </c>
      <c r="AD184" s="53">
        <v>2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">
      <c r="A185" s="131">
        <v>0.76041666666666663</v>
      </c>
      <c r="B185" s="51">
        <v>2</v>
      </c>
      <c r="C185" s="52">
        <v>0</v>
      </c>
      <c r="D185" s="53">
        <v>0</v>
      </c>
      <c r="E185" s="53">
        <v>1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18.5</v>
      </c>
      <c r="X185" s="124" t="s">
        <v>70</v>
      </c>
      <c r="Y185" s="52">
        <v>0</v>
      </c>
      <c r="Z185" s="53">
        <v>0</v>
      </c>
      <c r="AA185" s="53">
        <v>0</v>
      </c>
      <c r="AB185" s="53">
        <v>2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">
      <c r="A186" s="131">
        <v>0.77083333333333337</v>
      </c>
      <c r="B186" s="51">
        <v>1</v>
      </c>
      <c r="C186" s="52">
        <v>0</v>
      </c>
      <c r="D186" s="53">
        <v>0</v>
      </c>
      <c r="E186" s="53">
        <v>1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12</v>
      </c>
      <c r="X186" s="124" t="s">
        <v>70</v>
      </c>
      <c r="Y186" s="52">
        <v>0</v>
      </c>
      <c r="Z186" s="53">
        <v>0</v>
      </c>
      <c r="AA186" s="53">
        <v>1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">
      <c r="A187" s="131">
        <v>0.78125</v>
      </c>
      <c r="B187" s="51">
        <v>1</v>
      </c>
      <c r="C187" s="52">
        <v>0</v>
      </c>
      <c r="D187" s="53">
        <v>0</v>
      </c>
      <c r="E187" s="53">
        <v>1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13.2</v>
      </c>
      <c r="X187" s="124" t="s">
        <v>70</v>
      </c>
      <c r="Y187" s="52">
        <v>0</v>
      </c>
      <c r="Z187" s="53">
        <v>0</v>
      </c>
      <c r="AA187" s="53">
        <v>1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">
      <c r="A188" s="131">
        <v>0.79166666666666663</v>
      </c>
      <c r="B188" s="51">
        <v>0</v>
      </c>
      <c r="C188" s="52">
        <v>0</v>
      </c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 t="s">
        <v>70</v>
      </c>
      <c r="X188" s="124" t="s">
        <v>70</v>
      </c>
      <c r="Y188" s="52">
        <v>0</v>
      </c>
      <c r="Z188" s="53">
        <v>0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">
      <c r="A189" s="131">
        <v>0.80208333333333337</v>
      </c>
      <c r="B189" s="51">
        <v>2</v>
      </c>
      <c r="C189" s="52">
        <v>0</v>
      </c>
      <c r="D189" s="53">
        <v>0</v>
      </c>
      <c r="E189" s="53">
        <v>2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</v>
      </c>
      <c r="R189" s="118">
        <v>50</v>
      </c>
      <c r="S189" s="53">
        <v>0</v>
      </c>
      <c r="T189" s="118">
        <v>0</v>
      </c>
      <c r="U189" s="53">
        <v>0</v>
      </c>
      <c r="V189" s="118">
        <v>0</v>
      </c>
      <c r="W189" s="118">
        <v>18.600000000000001</v>
      </c>
      <c r="X189" s="124" t="s">
        <v>70</v>
      </c>
      <c r="Y189" s="52">
        <v>0</v>
      </c>
      <c r="Z189" s="53">
        <v>0</v>
      </c>
      <c r="AA189" s="53">
        <v>0</v>
      </c>
      <c r="AB189" s="53">
        <v>1</v>
      </c>
      <c r="AC189" s="53">
        <v>1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">
      <c r="A190" s="131">
        <v>0.8125</v>
      </c>
      <c r="B190" s="51">
        <v>2</v>
      </c>
      <c r="C190" s="52">
        <v>0</v>
      </c>
      <c r="D190" s="53">
        <v>0</v>
      </c>
      <c r="E190" s="53">
        <v>1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50</v>
      </c>
      <c r="S190" s="53">
        <v>0</v>
      </c>
      <c r="T190" s="118">
        <v>0</v>
      </c>
      <c r="U190" s="53">
        <v>0</v>
      </c>
      <c r="V190" s="118">
        <v>0</v>
      </c>
      <c r="W190" s="118">
        <v>19.399999999999999</v>
      </c>
      <c r="X190" s="124" t="s">
        <v>70</v>
      </c>
      <c r="Y190" s="52">
        <v>0</v>
      </c>
      <c r="Z190" s="53">
        <v>0</v>
      </c>
      <c r="AA190" s="53">
        <v>0</v>
      </c>
      <c r="AB190" s="53">
        <v>1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">
      <c r="A191" s="131">
        <v>0.82291666666666663</v>
      </c>
      <c r="B191" s="51">
        <v>2</v>
      </c>
      <c r="C191" s="52">
        <v>0</v>
      </c>
      <c r="D191" s="53">
        <v>0</v>
      </c>
      <c r="E191" s="53">
        <v>2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19</v>
      </c>
      <c r="X191" s="124" t="s">
        <v>70</v>
      </c>
      <c r="Y191" s="52">
        <v>0</v>
      </c>
      <c r="Z191" s="53">
        <v>0</v>
      </c>
      <c r="AA191" s="53">
        <v>0</v>
      </c>
      <c r="AB191" s="53">
        <v>2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">
      <c r="A192" s="131">
        <v>0.83333333333333337</v>
      </c>
      <c r="B192" s="51">
        <v>1</v>
      </c>
      <c r="C192" s="52">
        <v>0</v>
      </c>
      <c r="D192" s="53">
        <v>1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8.9</v>
      </c>
      <c r="X192" s="124" t="s">
        <v>70</v>
      </c>
      <c r="Y192" s="52">
        <v>0</v>
      </c>
      <c r="Z192" s="53">
        <v>1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">
      <c r="A193" s="131">
        <v>0.84375</v>
      </c>
      <c r="B193" s="51">
        <v>1</v>
      </c>
      <c r="C193" s="52">
        <v>0</v>
      </c>
      <c r="D193" s="53">
        <v>0</v>
      </c>
      <c r="E193" s="53">
        <v>1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16.600000000000001</v>
      </c>
      <c r="X193" s="124" t="s">
        <v>70</v>
      </c>
      <c r="Y193" s="52">
        <v>0</v>
      </c>
      <c r="Z193" s="53">
        <v>0</v>
      </c>
      <c r="AA193" s="53">
        <v>0</v>
      </c>
      <c r="AB193" s="53">
        <v>1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">
      <c r="A194" s="131">
        <v>0.85416666666666663</v>
      </c>
      <c r="B194" s="51">
        <v>2</v>
      </c>
      <c r="C194" s="52">
        <v>0</v>
      </c>
      <c r="D194" s="53">
        <v>1</v>
      </c>
      <c r="E194" s="53">
        <v>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50</v>
      </c>
      <c r="S194" s="53">
        <v>1</v>
      </c>
      <c r="T194" s="118">
        <v>50</v>
      </c>
      <c r="U194" s="53">
        <v>0</v>
      </c>
      <c r="V194" s="118">
        <v>0</v>
      </c>
      <c r="W194" s="118">
        <v>21.1</v>
      </c>
      <c r="X194" s="124" t="s">
        <v>70</v>
      </c>
      <c r="Y194" s="52">
        <v>0</v>
      </c>
      <c r="Z194" s="53">
        <v>0</v>
      </c>
      <c r="AA194" s="53">
        <v>0</v>
      </c>
      <c r="AB194" s="53">
        <v>1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">
      <c r="A195" s="131">
        <v>0.86458333333333337</v>
      </c>
      <c r="B195" s="51">
        <v>0</v>
      </c>
      <c r="C195" s="52">
        <v>0</v>
      </c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 t="s">
        <v>70</v>
      </c>
      <c r="X195" s="124" t="s">
        <v>70</v>
      </c>
      <c r="Y195" s="52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">
      <c r="A196" s="131">
        <v>0.875</v>
      </c>
      <c r="B196" s="51">
        <v>2</v>
      </c>
      <c r="C196" s="52">
        <v>1</v>
      </c>
      <c r="D196" s="53">
        <v>1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50</v>
      </c>
      <c r="S196" s="53">
        <v>0</v>
      </c>
      <c r="T196" s="118">
        <v>0</v>
      </c>
      <c r="U196" s="53">
        <v>0</v>
      </c>
      <c r="V196" s="118">
        <v>0</v>
      </c>
      <c r="W196" s="118">
        <v>18.5</v>
      </c>
      <c r="X196" s="124" t="s">
        <v>70</v>
      </c>
      <c r="Y196" s="52">
        <v>0</v>
      </c>
      <c r="Z196" s="53">
        <v>0</v>
      </c>
      <c r="AA196" s="53">
        <v>0</v>
      </c>
      <c r="AB196" s="53">
        <v>1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">
      <c r="A197" s="131">
        <v>0.88541666666666663</v>
      </c>
      <c r="B197" s="51">
        <v>1</v>
      </c>
      <c r="C197" s="52">
        <v>0</v>
      </c>
      <c r="D197" s="53">
        <v>0</v>
      </c>
      <c r="E197" s="53">
        <v>1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100</v>
      </c>
      <c r="S197" s="53">
        <v>0</v>
      </c>
      <c r="T197" s="118">
        <v>0</v>
      </c>
      <c r="U197" s="53">
        <v>0</v>
      </c>
      <c r="V197" s="118">
        <v>0</v>
      </c>
      <c r="W197" s="118">
        <v>23</v>
      </c>
      <c r="X197" s="124" t="s">
        <v>70</v>
      </c>
      <c r="Y197" s="52">
        <v>0</v>
      </c>
      <c r="Z197" s="53">
        <v>0</v>
      </c>
      <c r="AA197" s="53">
        <v>0</v>
      </c>
      <c r="AB197" s="53">
        <v>0</v>
      </c>
      <c r="AC197" s="53">
        <v>1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">
      <c r="A198" s="131">
        <v>0.89583333333333337</v>
      </c>
      <c r="B198" s="51">
        <v>1</v>
      </c>
      <c r="C198" s="52">
        <v>0</v>
      </c>
      <c r="D198" s="53">
        <v>1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</v>
      </c>
      <c r="R198" s="118">
        <v>100</v>
      </c>
      <c r="S198" s="53">
        <v>1</v>
      </c>
      <c r="T198" s="118">
        <v>100</v>
      </c>
      <c r="U198" s="53">
        <v>0</v>
      </c>
      <c r="V198" s="118">
        <v>0</v>
      </c>
      <c r="W198" s="118">
        <v>24.2</v>
      </c>
      <c r="X198" s="124" t="s">
        <v>70</v>
      </c>
      <c r="Y198" s="52">
        <v>0</v>
      </c>
      <c r="Z198" s="53">
        <v>0</v>
      </c>
      <c r="AA198" s="53">
        <v>0</v>
      </c>
      <c r="AB198" s="53">
        <v>0</v>
      </c>
      <c r="AC198" s="53">
        <v>1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">
      <c r="A199" s="131">
        <v>0.90625</v>
      </c>
      <c r="B199" s="51">
        <v>1</v>
      </c>
      <c r="C199" s="52">
        <v>0</v>
      </c>
      <c r="D199" s="53">
        <v>0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15.4</v>
      </c>
      <c r="X199" s="124" t="s">
        <v>70</v>
      </c>
      <c r="Y199" s="52">
        <v>0</v>
      </c>
      <c r="Z199" s="53">
        <v>0</v>
      </c>
      <c r="AA199" s="53">
        <v>0</v>
      </c>
      <c r="AB199" s="53">
        <v>1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">
      <c r="A200" s="131">
        <v>0.91666666666666663</v>
      </c>
      <c r="B200" s="51">
        <v>1</v>
      </c>
      <c r="C200" s="52">
        <v>0</v>
      </c>
      <c r="D200" s="53">
        <v>0</v>
      </c>
      <c r="E200" s="53">
        <v>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100</v>
      </c>
      <c r="S200" s="53">
        <v>1</v>
      </c>
      <c r="T200" s="118">
        <v>100</v>
      </c>
      <c r="U200" s="53">
        <v>0</v>
      </c>
      <c r="V200" s="118">
        <v>0</v>
      </c>
      <c r="W200" s="118">
        <v>25</v>
      </c>
      <c r="X200" s="124" t="s">
        <v>70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1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">
      <c r="A201" s="131">
        <v>0.92708333333333337</v>
      </c>
      <c r="B201" s="51">
        <v>2</v>
      </c>
      <c r="C201" s="52">
        <v>0</v>
      </c>
      <c r="D201" s="53">
        <v>0</v>
      </c>
      <c r="E201" s="53">
        <v>1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14</v>
      </c>
      <c r="X201" s="124" t="s">
        <v>70</v>
      </c>
      <c r="Y201" s="52">
        <v>0</v>
      </c>
      <c r="Z201" s="53">
        <v>0</v>
      </c>
      <c r="AA201" s="53">
        <v>1</v>
      </c>
      <c r="AB201" s="53">
        <v>1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">
      <c r="A202" s="131">
        <v>0.9375</v>
      </c>
      <c r="B202" s="51">
        <v>3</v>
      </c>
      <c r="C202" s="52">
        <v>0</v>
      </c>
      <c r="D202" s="53">
        <v>1</v>
      </c>
      <c r="E202" s="53">
        <v>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2</v>
      </c>
      <c r="R202" s="118">
        <v>66.67</v>
      </c>
      <c r="S202" s="53">
        <v>0</v>
      </c>
      <c r="T202" s="118">
        <v>0</v>
      </c>
      <c r="U202" s="53">
        <v>0</v>
      </c>
      <c r="V202" s="118">
        <v>0</v>
      </c>
      <c r="W202" s="118">
        <v>20.6</v>
      </c>
      <c r="X202" s="124" t="s">
        <v>70</v>
      </c>
      <c r="Y202" s="52">
        <v>0</v>
      </c>
      <c r="Z202" s="53">
        <v>0</v>
      </c>
      <c r="AA202" s="53">
        <v>0</v>
      </c>
      <c r="AB202" s="53">
        <v>1</v>
      </c>
      <c r="AC202" s="53">
        <v>2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70</v>
      </c>
      <c r="X203" s="124" t="s">
        <v>70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70</v>
      </c>
      <c r="X204" s="124" t="s">
        <v>70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100</v>
      </c>
      <c r="S205" s="53">
        <v>0</v>
      </c>
      <c r="T205" s="118">
        <v>0</v>
      </c>
      <c r="U205" s="53">
        <v>0</v>
      </c>
      <c r="V205" s="118">
        <v>0</v>
      </c>
      <c r="W205" s="118">
        <v>20</v>
      </c>
      <c r="X205" s="124" t="s">
        <v>70</v>
      </c>
      <c r="Y205" s="52">
        <v>0</v>
      </c>
      <c r="Z205" s="53">
        <v>0</v>
      </c>
      <c r="AA205" s="53">
        <v>0</v>
      </c>
      <c r="AB205" s="53">
        <v>0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">
      <c r="A206" s="131">
        <v>0.97916666666666663</v>
      </c>
      <c r="B206" s="51">
        <v>1</v>
      </c>
      <c r="C206" s="52">
        <v>1</v>
      </c>
      <c r="D206" s="53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100</v>
      </c>
      <c r="S206" s="53">
        <v>0</v>
      </c>
      <c r="T206" s="118">
        <v>0</v>
      </c>
      <c r="U206" s="53">
        <v>0</v>
      </c>
      <c r="V206" s="118">
        <v>0</v>
      </c>
      <c r="W206" s="118">
        <v>20.399999999999999</v>
      </c>
      <c r="X206" s="124" t="s">
        <v>70</v>
      </c>
      <c r="Y206" s="52">
        <v>0</v>
      </c>
      <c r="Z206" s="53">
        <v>0</v>
      </c>
      <c r="AA206" s="53">
        <v>0</v>
      </c>
      <c r="AB206" s="53">
        <v>0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">
      <c r="A207" s="132">
        <v>0.98958333333333337</v>
      </c>
      <c r="B207" s="81">
        <v>0</v>
      </c>
      <c r="C207" s="82">
        <v>0</v>
      </c>
      <c r="D207" s="83">
        <v>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 t="s">
        <v>70</v>
      </c>
      <c r="X207" s="125" t="s">
        <v>70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">
      <c r="A208" s="56" t="s">
        <v>71</v>
      </c>
      <c r="B208" s="57">
        <v>130</v>
      </c>
      <c r="C208" s="58">
        <v>10</v>
      </c>
      <c r="D208" s="59">
        <v>12</v>
      </c>
      <c r="E208" s="59">
        <v>88</v>
      </c>
      <c r="F208" s="59">
        <v>0</v>
      </c>
      <c r="G208" s="59">
        <v>18</v>
      </c>
      <c r="H208" s="59">
        <v>1</v>
      </c>
      <c r="I208" s="59">
        <v>0</v>
      </c>
      <c r="J208" s="59">
        <v>1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40</v>
      </c>
      <c r="R208" s="120">
        <v>30.76923076923077</v>
      </c>
      <c r="S208" s="59">
        <v>13</v>
      </c>
      <c r="T208" s="120">
        <v>10</v>
      </c>
      <c r="U208" s="59">
        <v>0</v>
      </c>
      <c r="V208" s="120">
        <v>0</v>
      </c>
      <c r="W208" s="120">
        <v>17.626153846153848</v>
      </c>
      <c r="X208" s="126">
        <v>22.943951612903223</v>
      </c>
      <c r="Y208" s="61">
        <v>1</v>
      </c>
      <c r="Z208" s="62">
        <v>7</v>
      </c>
      <c r="AA208" s="62">
        <v>31</v>
      </c>
      <c r="AB208" s="62">
        <v>51</v>
      </c>
      <c r="AC208" s="62">
        <v>31</v>
      </c>
      <c r="AD208" s="62">
        <v>9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">
      <c r="A209" s="65" t="s">
        <v>72</v>
      </c>
      <c r="B209" s="66">
        <v>146</v>
      </c>
      <c r="C209" s="67">
        <v>11</v>
      </c>
      <c r="D209" s="68">
        <v>16</v>
      </c>
      <c r="E209" s="68">
        <v>98</v>
      </c>
      <c r="F209" s="68">
        <v>0</v>
      </c>
      <c r="G209" s="68">
        <v>19</v>
      </c>
      <c r="H209" s="68">
        <v>1</v>
      </c>
      <c r="I209" s="68">
        <v>0</v>
      </c>
      <c r="J209" s="68">
        <v>1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46</v>
      </c>
      <c r="R209" s="121">
        <v>31.506849315068493</v>
      </c>
      <c r="S209" s="68">
        <v>15</v>
      </c>
      <c r="T209" s="121">
        <v>10.273972602739725</v>
      </c>
      <c r="U209" s="68">
        <v>0</v>
      </c>
      <c r="V209" s="121">
        <v>0</v>
      </c>
      <c r="W209" s="121">
        <v>17.7458904109589</v>
      </c>
      <c r="X209" s="127">
        <v>22.894256756756757</v>
      </c>
      <c r="Y209" s="70">
        <v>1</v>
      </c>
      <c r="Z209" s="71">
        <v>8</v>
      </c>
      <c r="AA209" s="71">
        <v>31</v>
      </c>
      <c r="AB209" s="71">
        <v>60</v>
      </c>
      <c r="AC209" s="71">
        <v>37</v>
      </c>
      <c r="AD209" s="71">
        <v>9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">
      <c r="A210" s="65" t="s">
        <v>73</v>
      </c>
      <c r="B210" s="66">
        <v>154</v>
      </c>
      <c r="C210" s="67">
        <v>12</v>
      </c>
      <c r="D210" s="68">
        <v>17</v>
      </c>
      <c r="E210" s="68">
        <v>103</v>
      </c>
      <c r="F210" s="68">
        <v>0</v>
      </c>
      <c r="G210" s="68">
        <v>19</v>
      </c>
      <c r="H210" s="68">
        <v>2</v>
      </c>
      <c r="I210" s="68">
        <v>0</v>
      </c>
      <c r="J210" s="68">
        <v>1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51</v>
      </c>
      <c r="R210" s="121">
        <v>33.116883116883116</v>
      </c>
      <c r="S210" s="68">
        <v>16</v>
      </c>
      <c r="T210" s="121">
        <v>10.38961038961039</v>
      </c>
      <c r="U210" s="68">
        <v>0</v>
      </c>
      <c r="V210" s="121">
        <v>0</v>
      </c>
      <c r="W210" s="121">
        <v>17.831818181818182</v>
      </c>
      <c r="X210" s="127">
        <v>23.039939024390243</v>
      </c>
      <c r="Y210" s="70">
        <v>1</v>
      </c>
      <c r="Z210" s="71">
        <v>8</v>
      </c>
      <c r="AA210" s="71">
        <v>32</v>
      </c>
      <c r="AB210" s="71">
        <v>62</v>
      </c>
      <c r="AC210" s="71">
        <v>41</v>
      </c>
      <c r="AD210" s="71">
        <v>10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">
      <c r="A211" s="73" t="s">
        <v>74</v>
      </c>
      <c r="B211" s="74">
        <v>161</v>
      </c>
      <c r="C211" s="75">
        <v>14</v>
      </c>
      <c r="D211" s="76">
        <v>19</v>
      </c>
      <c r="E211" s="76">
        <v>106</v>
      </c>
      <c r="F211" s="76">
        <v>0</v>
      </c>
      <c r="G211" s="76">
        <v>19</v>
      </c>
      <c r="H211" s="76">
        <v>2</v>
      </c>
      <c r="I211" s="76">
        <v>0</v>
      </c>
      <c r="J211" s="76">
        <v>1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52</v>
      </c>
      <c r="R211" s="122">
        <v>32.298136645962735</v>
      </c>
      <c r="S211" s="76">
        <v>16</v>
      </c>
      <c r="T211" s="122">
        <v>9.9378881987577632</v>
      </c>
      <c r="U211" s="76">
        <v>0</v>
      </c>
      <c r="V211" s="122">
        <v>0</v>
      </c>
      <c r="W211" s="122">
        <v>17.788819875776401</v>
      </c>
      <c r="X211" s="128">
        <v>22.952976190476189</v>
      </c>
      <c r="Y211" s="78">
        <v>1</v>
      </c>
      <c r="Z211" s="79">
        <v>9</v>
      </c>
      <c r="AA211" s="79">
        <v>34</v>
      </c>
      <c r="AB211" s="79">
        <v>65</v>
      </c>
      <c r="AC211" s="79">
        <v>42</v>
      </c>
      <c r="AD211" s="79">
        <v>10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">
      <c r="B212" s="116" t="s">
        <v>77</v>
      </c>
      <c r="C212" s="35" t="s">
        <v>78</v>
      </c>
      <c r="Y212" s="35" t="s">
        <v>78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">
      <c r="A216" s="130">
        <v>0</v>
      </c>
      <c r="B216" s="45">
        <v>1</v>
      </c>
      <c r="C216" s="46">
        <v>0</v>
      </c>
      <c r="D216" s="47">
        <v>0</v>
      </c>
      <c r="E216" s="47">
        <v>1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18.399999999999999</v>
      </c>
      <c r="X216" s="123" t="s">
        <v>70</v>
      </c>
      <c r="Y216" s="46">
        <v>0</v>
      </c>
      <c r="Z216" s="47">
        <v>0</v>
      </c>
      <c r="AA216" s="47">
        <v>0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">
      <c r="A217" s="131">
        <v>1.0416666666666666E-2</v>
      </c>
      <c r="B217" s="51">
        <v>2</v>
      </c>
      <c r="C217" s="52">
        <v>0</v>
      </c>
      <c r="D217" s="53">
        <v>0</v>
      </c>
      <c r="E217" s="53">
        <v>1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100</v>
      </c>
      <c r="S217" s="53">
        <v>1</v>
      </c>
      <c r="T217" s="118">
        <v>50</v>
      </c>
      <c r="U217" s="53">
        <v>0</v>
      </c>
      <c r="V217" s="118">
        <v>0</v>
      </c>
      <c r="W217" s="118">
        <v>24.6</v>
      </c>
      <c r="X217" s="124" t="s">
        <v>70</v>
      </c>
      <c r="Y217" s="52">
        <v>0</v>
      </c>
      <c r="Z217" s="53">
        <v>0</v>
      </c>
      <c r="AA217" s="53">
        <v>0</v>
      </c>
      <c r="AB217" s="53">
        <v>0</v>
      </c>
      <c r="AC217" s="53">
        <v>1</v>
      </c>
      <c r="AD217" s="53">
        <v>1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70</v>
      </c>
      <c r="X218" s="124" t="s">
        <v>70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70</v>
      </c>
      <c r="X219" s="124" t="s">
        <v>70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70</v>
      </c>
      <c r="X220" s="124" t="s">
        <v>70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70</v>
      </c>
      <c r="X221" s="124" t="s">
        <v>70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70</v>
      </c>
      <c r="X222" s="124" t="s">
        <v>70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70</v>
      </c>
      <c r="X223" s="124" t="s">
        <v>70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70</v>
      </c>
      <c r="X224" s="124" t="s">
        <v>70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70</v>
      </c>
      <c r="X225" s="124" t="s">
        <v>70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70</v>
      </c>
      <c r="X226" s="124" t="s">
        <v>70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18.899999999999999</v>
      </c>
      <c r="X227" s="124" t="s">
        <v>70</v>
      </c>
      <c r="Y227" s="52">
        <v>0</v>
      </c>
      <c r="Z227" s="53">
        <v>0</v>
      </c>
      <c r="AA227" s="53">
        <v>0</v>
      </c>
      <c r="AB227" s="53">
        <v>1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70</v>
      </c>
      <c r="X228" s="124" t="s">
        <v>70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70</v>
      </c>
      <c r="X230" s="124" t="s">
        <v>70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70</v>
      </c>
      <c r="X231" s="124" t="s">
        <v>70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70</v>
      </c>
      <c r="X233" s="124" t="s">
        <v>70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70</v>
      </c>
      <c r="X235" s="124" t="s">
        <v>70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70</v>
      </c>
      <c r="X236" s="124" t="s">
        <v>70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70</v>
      </c>
      <c r="X237" s="124" t="s">
        <v>70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">
      <c r="A238" s="131">
        <v>0.22916666666666666</v>
      </c>
      <c r="B238" s="51">
        <v>2</v>
      </c>
      <c r="C238" s="52">
        <v>1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14.2</v>
      </c>
      <c r="X238" s="124" t="s">
        <v>70</v>
      </c>
      <c r="Y238" s="52">
        <v>0</v>
      </c>
      <c r="Z238" s="53">
        <v>0</v>
      </c>
      <c r="AA238" s="53">
        <v>1</v>
      </c>
      <c r="AB238" s="53">
        <v>1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70</v>
      </c>
      <c r="X239" s="124" t="s">
        <v>70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70</v>
      </c>
      <c r="X240" s="124" t="s">
        <v>70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17.100000000000001</v>
      </c>
      <c r="X241" s="124" t="s">
        <v>70</v>
      </c>
      <c r="Y241" s="52">
        <v>0</v>
      </c>
      <c r="Z241" s="53">
        <v>0</v>
      </c>
      <c r="AA241" s="53">
        <v>0</v>
      </c>
      <c r="AB241" s="53">
        <v>1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70</v>
      </c>
      <c r="X242" s="124" t="s">
        <v>70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">
      <c r="A243" s="131">
        <v>0.28125</v>
      </c>
      <c r="B243" s="51">
        <v>2</v>
      </c>
      <c r="C243" s="52">
        <v>0</v>
      </c>
      <c r="D243" s="53">
        <v>0</v>
      </c>
      <c r="E243" s="53">
        <v>1</v>
      </c>
      <c r="F243" s="53">
        <v>0</v>
      </c>
      <c r="G243" s="53">
        <v>1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17.3</v>
      </c>
      <c r="X243" s="124" t="s">
        <v>70</v>
      </c>
      <c r="Y243" s="52">
        <v>0</v>
      </c>
      <c r="Z243" s="53">
        <v>0</v>
      </c>
      <c r="AA243" s="53">
        <v>0</v>
      </c>
      <c r="AB243" s="53">
        <v>2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">
      <c r="A244" s="131">
        <v>0.29166666666666669</v>
      </c>
      <c r="B244" s="51">
        <v>0</v>
      </c>
      <c r="C244" s="52">
        <v>0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 t="s">
        <v>70</v>
      </c>
      <c r="X244" s="124" t="s">
        <v>70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">
      <c r="A245" s="131">
        <v>0.30208333333333331</v>
      </c>
      <c r="B245" s="51">
        <v>4</v>
      </c>
      <c r="C245" s="52">
        <v>1</v>
      </c>
      <c r="D245" s="53">
        <v>0</v>
      </c>
      <c r="E245" s="53">
        <v>3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14.8</v>
      </c>
      <c r="X245" s="124" t="s">
        <v>70</v>
      </c>
      <c r="Y245" s="52">
        <v>0</v>
      </c>
      <c r="Z245" s="53">
        <v>0</v>
      </c>
      <c r="AA245" s="53">
        <v>2</v>
      </c>
      <c r="AB245" s="53">
        <v>2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">
      <c r="A246" s="131">
        <v>0.3125</v>
      </c>
      <c r="B246" s="51">
        <v>1</v>
      </c>
      <c r="C246" s="52">
        <v>0</v>
      </c>
      <c r="D246" s="53">
        <v>0</v>
      </c>
      <c r="E246" s="53">
        <v>0</v>
      </c>
      <c r="F246" s="53">
        <v>0</v>
      </c>
      <c r="G246" s="53">
        <v>1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17.7</v>
      </c>
      <c r="X246" s="124" t="s">
        <v>70</v>
      </c>
      <c r="Y246" s="52">
        <v>0</v>
      </c>
      <c r="Z246" s="53">
        <v>0</v>
      </c>
      <c r="AA246" s="53">
        <v>0</v>
      </c>
      <c r="AB246" s="53">
        <v>1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">
      <c r="A247" s="131">
        <v>0.32291666666666669</v>
      </c>
      <c r="B247" s="51">
        <v>1</v>
      </c>
      <c r="C247" s="52">
        <v>0</v>
      </c>
      <c r="D247" s="53">
        <v>0</v>
      </c>
      <c r="E247" s="53">
        <v>1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12.5</v>
      </c>
      <c r="X247" s="124" t="s">
        <v>70</v>
      </c>
      <c r="Y247" s="52">
        <v>0</v>
      </c>
      <c r="Z247" s="53">
        <v>0</v>
      </c>
      <c r="AA247" s="53">
        <v>1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">
      <c r="A248" s="131">
        <v>0.33333333333333331</v>
      </c>
      <c r="B248" s="51">
        <v>2</v>
      </c>
      <c r="C248" s="52">
        <v>0</v>
      </c>
      <c r="D248" s="53">
        <v>0</v>
      </c>
      <c r="E248" s="53">
        <v>2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18</v>
      </c>
      <c r="X248" s="124" t="s">
        <v>70</v>
      </c>
      <c r="Y248" s="52">
        <v>0</v>
      </c>
      <c r="Z248" s="53">
        <v>0</v>
      </c>
      <c r="AA248" s="53">
        <v>0</v>
      </c>
      <c r="AB248" s="53">
        <v>2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">
      <c r="A249" s="131">
        <v>0.34375</v>
      </c>
      <c r="B249" s="51">
        <v>8</v>
      </c>
      <c r="C249" s="52">
        <v>1</v>
      </c>
      <c r="D249" s="53">
        <v>0</v>
      </c>
      <c r="E249" s="53">
        <v>6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3</v>
      </c>
      <c r="R249" s="118">
        <v>37.5</v>
      </c>
      <c r="S249" s="53">
        <v>1</v>
      </c>
      <c r="T249" s="118">
        <v>12.5</v>
      </c>
      <c r="U249" s="53">
        <v>0</v>
      </c>
      <c r="V249" s="118">
        <v>0</v>
      </c>
      <c r="W249" s="118">
        <v>18.600000000000001</v>
      </c>
      <c r="X249" s="124" t="s">
        <v>70</v>
      </c>
      <c r="Y249" s="52">
        <v>0</v>
      </c>
      <c r="Z249" s="53">
        <v>0</v>
      </c>
      <c r="AA249" s="53">
        <v>1</v>
      </c>
      <c r="AB249" s="53">
        <v>4</v>
      </c>
      <c r="AC249" s="53">
        <v>2</v>
      </c>
      <c r="AD249" s="53">
        <v>1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">
      <c r="A250" s="131">
        <v>0.35416666666666669</v>
      </c>
      <c r="B250" s="51">
        <v>8</v>
      </c>
      <c r="C250" s="52">
        <v>2</v>
      </c>
      <c r="D250" s="53">
        <v>0</v>
      </c>
      <c r="E250" s="53">
        <v>6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3</v>
      </c>
      <c r="R250" s="118">
        <v>37.5</v>
      </c>
      <c r="S250" s="53">
        <v>0</v>
      </c>
      <c r="T250" s="118">
        <v>0</v>
      </c>
      <c r="U250" s="53">
        <v>0</v>
      </c>
      <c r="V250" s="118">
        <v>0</v>
      </c>
      <c r="W250" s="118">
        <v>17.899999999999999</v>
      </c>
      <c r="X250" s="124" t="s">
        <v>70</v>
      </c>
      <c r="Y250" s="52">
        <v>0</v>
      </c>
      <c r="Z250" s="53">
        <v>0</v>
      </c>
      <c r="AA250" s="53">
        <v>2</v>
      </c>
      <c r="AB250" s="53">
        <v>3</v>
      </c>
      <c r="AC250" s="53">
        <v>3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">
      <c r="A251" s="131">
        <v>0.36458333333333331</v>
      </c>
      <c r="B251" s="51">
        <v>8</v>
      </c>
      <c r="C251" s="52">
        <v>0</v>
      </c>
      <c r="D251" s="53">
        <v>0</v>
      </c>
      <c r="E251" s="53">
        <v>4</v>
      </c>
      <c r="F251" s="53">
        <v>0</v>
      </c>
      <c r="G251" s="53">
        <v>4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12.5</v>
      </c>
      <c r="S251" s="53">
        <v>0</v>
      </c>
      <c r="T251" s="118">
        <v>0</v>
      </c>
      <c r="U251" s="53">
        <v>0</v>
      </c>
      <c r="V251" s="118">
        <v>0</v>
      </c>
      <c r="W251" s="118">
        <v>16.3</v>
      </c>
      <c r="X251" s="124" t="s">
        <v>70</v>
      </c>
      <c r="Y251" s="52">
        <v>0</v>
      </c>
      <c r="Z251" s="53">
        <v>0</v>
      </c>
      <c r="AA251" s="53">
        <v>2</v>
      </c>
      <c r="AB251" s="53">
        <v>5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">
      <c r="A252" s="131">
        <v>0.375</v>
      </c>
      <c r="B252" s="51">
        <v>1</v>
      </c>
      <c r="C252" s="52">
        <v>0</v>
      </c>
      <c r="D252" s="53">
        <v>0</v>
      </c>
      <c r="E252" s="53">
        <v>1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100</v>
      </c>
      <c r="S252" s="53">
        <v>0</v>
      </c>
      <c r="T252" s="118">
        <v>0</v>
      </c>
      <c r="U252" s="53">
        <v>0</v>
      </c>
      <c r="V252" s="118">
        <v>0</v>
      </c>
      <c r="W252" s="118">
        <v>21.8</v>
      </c>
      <c r="X252" s="124" t="s">
        <v>70</v>
      </c>
      <c r="Y252" s="52">
        <v>0</v>
      </c>
      <c r="Z252" s="53">
        <v>0</v>
      </c>
      <c r="AA252" s="53">
        <v>0</v>
      </c>
      <c r="AB252" s="53">
        <v>0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">
      <c r="A253" s="131">
        <v>0.38541666666666669</v>
      </c>
      <c r="B253" s="51">
        <v>5</v>
      </c>
      <c r="C253" s="52">
        <v>0</v>
      </c>
      <c r="D253" s="53">
        <v>0</v>
      </c>
      <c r="E253" s="53">
        <v>4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</v>
      </c>
      <c r="R253" s="118">
        <v>20</v>
      </c>
      <c r="S253" s="53">
        <v>0</v>
      </c>
      <c r="T253" s="118">
        <v>0</v>
      </c>
      <c r="U253" s="53">
        <v>0</v>
      </c>
      <c r="V253" s="118">
        <v>0</v>
      </c>
      <c r="W253" s="118">
        <v>15.5</v>
      </c>
      <c r="X253" s="124" t="s">
        <v>70</v>
      </c>
      <c r="Y253" s="52">
        <v>0</v>
      </c>
      <c r="Z253" s="53">
        <v>0</v>
      </c>
      <c r="AA253" s="53">
        <v>2</v>
      </c>
      <c r="AB253" s="53">
        <v>2</v>
      </c>
      <c r="AC253" s="53">
        <v>1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">
      <c r="A254" s="131">
        <v>0.39583333333333331</v>
      </c>
      <c r="B254" s="51">
        <v>0</v>
      </c>
      <c r="C254" s="52">
        <v>0</v>
      </c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 t="s">
        <v>70</v>
      </c>
      <c r="X254" s="124" t="s">
        <v>70</v>
      </c>
      <c r="Y254" s="52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">
      <c r="A255" s="131">
        <v>0.40625</v>
      </c>
      <c r="B255" s="51">
        <v>4</v>
      </c>
      <c r="C255" s="52">
        <v>0</v>
      </c>
      <c r="D255" s="53">
        <v>0</v>
      </c>
      <c r="E255" s="53">
        <v>3</v>
      </c>
      <c r="F255" s="53">
        <v>0</v>
      </c>
      <c r="G255" s="53">
        <v>1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25</v>
      </c>
      <c r="S255" s="53">
        <v>1</v>
      </c>
      <c r="T255" s="118">
        <v>25</v>
      </c>
      <c r="U255" s="53">
        <v>0</v>
      </c>
      <c r="V255" s="118">
        <v>0</v>
      </c>
      <c r="W255" s="118">
        <v>17.899999999999999</v>
      </c>
      <c r="X255" s="124" t="s">
        <v>70</v>
      </c>
      <c r="Y255" s="52">
        <v>0</v>
      </c>
      <c r="Z255" s="53">
        <v>0</v>
      </c>
      <c r="AA255" s="53">
        <v>2</v>
      </c>
      <c r="AB255" s="53">
        <v>1</v>
      </c>
      <c r="AC255" s="53">
        <v>0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">
      <c r="A256" s="131">
        <v>0.41666666666666669</v>
      </c>
      <c r="B256" s="51">
        <v>2</v>
      </c>
      <c r="C256" s="52">
        <v>0</v>
      </c>
      <c r="D256" s="53">
        <v>0</v>
      </c>
      <c r="E256" s="53">
        <v>2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18.8</v>
      </c>
      <c r="X256" s="124" t="s">
        <v>70</v>
      </c>
      <c r="Y256" s="52">
        <v>0</v>
      </c>
      <c r="Z256" s="53">
        <v>0</v>
      </c>
      <c r="AA256" s="53">
        <v>0</v>
      </c>
      <c r="AB256" s="53">
        <v>2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">
      <c r="A257" s="131">
        <v>0.42708333333333331</v>
      </c>
      <c r="B257" s="51">
        <v>4</v>
      </c>
      <c r="C257" s="52">
        <v>0</v>
      </c>
      <c r="D257" s="53">
        <v>0</v>
      </c>
      <c r="E257" s="53">
        <v>4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</v>
      </c>
      <c r="R257" s="118">
        <v>25</v>
      </c>
      <c r="S257" s="53">
        <v>1</v>
      </c>
      <c r="T257" s="118">
        <v>25</v>
      </c>
      <c r="U257" s="53">
        <v>0</v>
      </c>
      <c r="V257" s="118">
        <v>0</v>
      </c>
      <c r="W257" s="118">
        <v>19.2</v>
      </c>
      <c r="X257" s="124" t="s">
        <v>70</v>
      </c>
      <c r="Y257" s="52">
        <v>0</v>
      </c>
      <c r="Z257" s="53">
        <v>0</v>
      </c>
      <c r="AA257" s="53">
        <v>1</v>
      </c>
      <c r="AB257" s="53">
        <v>2</v>
      </c>
      <c r="AC257" s="53">
        <v>1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">
      <c r="A258" s="131">
        <v>0.4375</v>
      </c>
      <c r="B258" s="51">
        <v>3</v>
      </c>
      <c r="C258" s="52">
        <v>0</v>
      </c>
      <c r="D258" s="53">
        <v>0</v>
      </c>
      <c r="E258" s="53">
        <v>2</v>
      </c>
      <c r="F258" s="53">
        <v>0</v>
      </c>
      <c r="G258" s="53">
        <v>1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33.33</v>
      </c>
      <c r="S258" s="53">
        <v>0</v>
      </c>
      <c r="T258" s="118">
        <v>0</v>
      </c>
      <c r="U258" s="53">
        <v>0</v>
      </c>
      <c r="V258" s="118">
        <v>0</v>
      </c>
      <c r="W258" s="118">
        <v>16.8</v>
      </c>
      <c r="X258" s="124" t="s">
        <v>70</v>
      </c>
      <c r="Y258" s="52">
        <v>0</v>
      </c>
      <c r="Z258" s="53">
        <v>0</v>
      </c>
      <c r="AA258" s="53">
        <v>1</v>
      </c>
      <c r="AB258" s="53">
        <v>1</v>
      </c>
      <c r="AC258" s="53">
        <v>1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">
      <c r="A259" s="131">
        <v>0.44791666666666669</v>
      </c>
      <c r="B259" s="51">
        <v>2</v>
      </c>
      <c r="C259" s="52">
        <v>0</v>
      </c>
      <c r="D259" s="53">
        <v>0</v>
      </c>
      <c r="E259" s="53">
        <v>0</v>
      </c>
      <c r="F259" s="53">
        <v>0</v>
      </c>
      <c r="G259" s="53">
        <v>2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2</v>
      </c>
      <c r="R259" s="118">
        <v>100</v>
      </c>
      <c r="S259" s="53">
        <v>0</v>
      </c>
      <c r="T259" s="118">
        <v>0</v>
      </c>
      <c r="U259" s="53">
        <v>0</v>
      </c>
      <c r="V259" s="118">
        <v>0</v>
      </c>
      <c r="W259" s="118">
        <v>21.7</v>
      </c>
      <c r="X259" s="124" t="s">
        <v>70</v>
      </c>
      <c r="Y259" s="52">
        <v>0</v>
      </c>
      <c r="Z259" s="53">
        <v>0</v>
      </c>
      <c r="AA259" s="53">
        <v>0</v>
      </c>
      <c r="AB259" s="53">
        <v>0</v>
      </c>
      <c r="AC259" s="53">
        <v>2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">
      <c r="A260" s="131">
        <v>0.45833333333333331</v>
      </c>
      <c r="B260" s="51">
        <v>1</v>
      </c>
      <c r="C260" s="52">
        <v>0</v>
      </c>
      <c r="D260" s="53">
        <v>0</v>
      </c>
      <c r="E260" s="53">
        <v>0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11.7</v>
      </c>
      <c r="X260" s="124" t="s">
        <v>70</v>
      </c>
      <c r="Y260" s="52">
        <v>0</v>
      </c>
      <c r="Z260" s="53">
        <v>0</v>
      </c>
      <c r="AA260" s="53">
        <v>1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">
      <c r="A261" s="131">
        <v>0.46875</v>
      </c>
      <c r="B261" s="51">
        <v>3</v>
      </c>
      <c r="C261" s="52">
        <v>0</v>
      </c>
      <c r="D261" s="53">
        <v>0</v>
      </c>
      <c r="E261" s="53">
        <v>2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</v>
      </c>
      <c r="R261" s="118">
        <v>66.67</v>
      </c>
      <c r="S261" s="53">
        <v>1</v>
      </c>
      <c r="T261" s="118">
        <v>33.33</v>
      </c>
      <c r="U261" s="53">
        <v>0</v>
      </c>
      <c r="V261" s="118">
        <v>0</v>
      </c>
      <c r="W261" s="118">
        <v>21.7</v>
      </c>
      <c r="X261" s="124" t="s">
        <v>70</v>
      </c>
      <c r="Y261" s="52">
        <v>0</v>
      </c>
      <c r="Z261" s="53">
        <v>0</v>
      </c>
      <c r="AA261" s="53">
        <v>0</v>
      </c>
      <c r="AB261" s="53">
        <v>1</v>
      </c>
      <c r="AC261" s="53">
        <v>2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">
      <c r="A262" s="131">
        <v>0.47916666666666669</v>
      </c>
      <c r="B262" s="51">
        <v>3</v>
      </c>
      <c r="C262" s="52">
        <v>0</v>
      </c>
      <c r="D262" s="53">
        <v>0</v>
      </c>
      <c r="E262" s="53">
        <v>3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</v>
      </c>
      <c r="R262" s="118">
        <v>33.33</v>
      </c>
      <c r="S262" s="53">
        <v>0</v>
      </c>
      <c r="T262" s="118">
        <v>0</v>
      </c>
      <c r="U262" s="53">
        <v>0</v>
      </c>
      <c r="V262" s="118">
        <v>0</v>
      </c>
      <c r="W262" s="118">
        <v>19.7</v>
      </c>
      <c r="X262" s="124" t="s">
        <v>70</v>
      </c>
      <c r="Y262" s="52">
        <v>0</v>
      </c>
      <c r="Z262" s="53">
        <v>0</v>
      </c>
      <c r="AA262" s="53">
        <v>0</v>
      </c>
      <c r="AB262" s="53">
        <v>2</v>
      </c>
      <c r="AC262" s="53">
        <v>1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">
      <c r="A263" s="131">
        <v>0.48958333333333331</v>
      </c>
      <c r="B263" s="51">
        <v>5</v>
      </c>
      <c r="C263" s="52">
        <v>1</v>
      </c>
      <c r="D263" s="53">
        <v>0</v>
      </c>
      <c r="E263" s="53">
        <v>4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20</v>
      </c>
      <c r="S263" s="53">
        <v>0</v>
      </c>
      <c r="T263" s="118">
        <v>0</v>
      </c>
      <c r="U263" s="53">
        <v>0</v>
      </c>
      <c r="V263" s="118">
        <v>0</v>
      </c>
      <c r="W263" s="118">
        <v>17.5</v>
      </c>
      <c r="X263" s="124" t="s">
        <v>70</v>
      </c>
      <c r="Y263" s="52">
        <v>0</v>
      </c>
      <c r="Z263" s="53">
        <v>0</v>
      </c>
      <c r="AA263" s="53">
        <v>1</v>
      </c>
      <c r="AB263" s="53">
        <v>3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">
      <c r="A264" s="131">
        <v>0.5</v>
      </c>
      <c r="B264" s="51">
        <v>2</v>
      </c>
      <c r="C264" s="52">
        <v>0</v>
      </c>
      <c r="D264" s="53">
        <v>0</v>
      </c>
      <c r="E264" s="53">
        <v>1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50</v>
      </c>
      <c r="S264" s="53">
        <v>0</v>
      </c>
      <c r="T264" s="118">
        <v>0</v>
      </c>
      <c r="U264" s="53">
        <v>0</v>
      </c>
      <c r="V264" s="118">
        <v>0</v>
      </c>
      <c r="W264" s="118">
        <v>19</v>
      </c>
      <c r="X264" s="124" t="s">
        <v>70</v>
      </c>
      <c r="Y264" s="52">
        <v>0</v>
      </c>
      <c r="Z264" s="53">
        <v>0</v>
      </c>
      <c r="AA264" s="53">
        <v>0</v>
      </c>
      <c r="AB264" s="53">
        <v>1</v>
      </c>
      <c r="AC264" s="53">
        <v>1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">
      <c r="A265" s="131">
        <v>0.51041666666666663</v>
      </c>
      <c r="B265" s="51">
        <v>1</v>
      </c>
      <c r="C265" s="52">
        <v>0</v>
      </c>
      <c r="D265" s="53">
        <v>0</v>
      </c>
      <c r="E265" s="53">
        <v>0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100</v>
      </c>
      <c r="S265" s="53">
        <v>0</v>
      </c>
      <c r="T265" s="118">
        <v>0</v>
      </c>
      <c r="U265" s="53">
        <v>0</v>
      </c>
      <c r="V265" s="118">
        <v>0</v>
      </c>
      <c r="W265" s="118">
        <v>23</v>
      </c>
      <c r="X265" s="124" t="s">
        <v>70</v>
      </c>
      <c r="Y265" s="52">
        <v>0</v>
      </c>
      <c r="Z265" s="53">
        <v>0</v>
      </c>
      <c r="AA265" s="53">
        <v>0</v>
      </c>
      <c r="AB265" s="53">
        <v>0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">
      <c r="A266" s="131">
        <v>0.52083333333333337</v>
      </c>
      <c r="B266" s="51">
        <v>2</v>
      </c>
      <c r="C266" s="52">
        <v>0</v>
      </c>
      <c r="D266" s="53">
        <v>0</v>
      </c>
      <c r="E266" s="53">
        <v>2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50</v>
      </c>
      <c r="S266" s="53">
        <v>0</v>
      </c>
      <c r="T266" s="118">
        <v>0</v>
      </c>
      <c r="U266" s="53">
        <v>0</v>
      </c>
      <c r="V266" s="118">
        <v>0</v>
      </c>
      <c r="W266" s="118">
        <v>20.8</v>
      </c>
      <c r="X266" s="124" t="s">
        <v>70</v>
      </c>
      <c r="Y266" s="52">
        <v>0</v>
      </c>
      <c r="Z266" s="53">
        <v>0</v>
      </c>
      <c r="AA266" s="53">
        <v>0</v>
      </c>
      <c r="AB266" s="53">
        <v>1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">
      <c r="A267" s="131">
        <v>0.53125</v>
      </c>
      <c r="B267" s="51">
        <v>1</v>
      </c>
      <c r="C267" s="52">
        <v>0</v>
      </c>
      <c r="D267" s="53">
        <v>0</v>
      </c>
      <c r="E267" s="53">
        <v>1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100</v>
      </c>
      <c r="S267" s="53">
        <v>0</v>
      </c>
      <c r="T267" s="118">
        <v>0</v>
      </c>
      <c r="U267" s="53">
        <v>0</v>
      </c>
      <c r="V267" s="118">
        <v>0</v>
      </c>
      <c r="W267" s="118">
        <v>22.8</v>
      </c>
      <c r="X267" s="124" t="s">
        <v>70</v>
      </c>
      <c r="Y267" s="52">
        <v>0</v>
      </c>
      <c r="Z267" s="53">
        <v>0</v>
      </c>
      <c r="AA267" s="53">
        <v>0</v>
      </c>
      <c r="AB267" s="53">
        <v>0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">
      <c r="A268" s="131">
        <v>0.54166666666666663</v>
      </c>
      <c r="B268" s="51">
        <v>3</v>
      </c>
      <c r="C268" s="52">
        <v>0</v>
      </c>
      <c r="D268" s="53">
        <v>0</v>
      </c>
      <c r="E268" s="53">
        <v>2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18.3</v>
      </c>
      <c r="X268" s="124" t="s">
        <v>70</v>
      </c>
      <c r="Y268" s="52">
        <v>0</v>
      </c>
      <c r="Z268" s="53">
        <v>0</v>
      </c>
      <c r="AA268" s="53">
        <v>0</v>
      </c>
      <c r="AB268" s="53">
        <v>3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">
      <c r="A269" s="131">
        <v>0.55208333333333337</v>
      </c>
      <c r="B269" s="51">
        <v>6</v>
      </c>
      <c r="C269" s="52">
        <v>0</v>
      </c>
      <c r="D269" s="53">
        <v>0</v>
      </c>
      <c r="E269" s="53">
        <v>6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3</v>
      </c>
      <c r="R269" s="118">
        <v>50</v>
      </c>
      <c r="S269" s="53">
        <v>2</v>
      </c>
      <c r="T269" s="118">
        <v>33.33</v>
      </c>
      <c r="U269" s="53">
        <v>0</v>
      </c>
      <c r="V269" s="118">
        <v>0</v>
      </c>
      <c r="W269" s="118">
        <v>18.399999999999999</v>
      </c>
      <c r="X269" s="124" t="s">
        <v>70</v>
      </c>
      <c r="Y269" s="52">
        <v>0</v>
      </c>
      <c r="Z269" s="53">
        <v>2</v>
      </c>
      <c r="AA269" s="53">
        <v>0</v>
      </c>
      <c r="AB269" s="53">
        <v>1</v>
      </c>
      <c r="AC269" s="53">
        <v>2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">
      <c r="A270" s="131">
        <v>0.5625</v>
      </c>
      <c r="B270" s="51">
        <v>1</v>
      </c>
      <c r="C270" s="52">
        <v>0</v>
      </c>
      <c r="D270" s="53">
        <v>0</v>
      </c>
      <c r="E270" s="53">
        <v>1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18.899999999999999</v>
      </c>
      <c r="X270" s="124" t="s">
        <v>70</v>
      </c>
      <c r="Y270" s="52">
        <v>0</v>
      </c>
      <c r="Z270" s="53">
        <v>0</v>
      </c>
      <c r="AA270" s="53">
        <v>0</v>
      </c>
      <c r="AB270" s="53">
        <v>1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">
      <c r="A271" s="131">
        <v>0.57291666666666663</v>
      </c>
      <c r="B271" s="51">
        <v>4</v>
      </c>
      <c r="C271" s="52">
        <v>0</v>
      </c>
      <c r="D271" s="53">
        <v>0</v>
      </c>
      <c r="E271" s="53">
        <v>3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</v>
      </c>
      <c r="R271" s="118">
        <v>50</v>
      </c>
      <c r="S271" s="53">
        <v>0</v>
      </c>
      <c r="T271" s="118">
        <v>0</v>
      </c>
      <c r="U271" s="53">
        <v>0</v>
      </c>
      <c r="V271" s="118">
        <v>0</v>
      </c>
      <c r="W271" s="118">
        <v>19.7</v>
      </c>
      <c r="X271" s="124" t="s">
        <v>70</v>
      </c>
      <c r="Y271" s="52">
        <v>0</v>
      </c>
      <c r="Z271" s="53">
        <v>0</v>
      </c>
      <c r="AA271" s="53">
        <v>0</v>
      </c>
      <c r="AB271" s="53">
        <v>2</v>
      </c>
      <c r="AC271" s="53">
        <v>2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">
      <c r="A272" s="131">
        <v>0.58333333333333337</v>
      </c>
      <c r="B272" s="51">
        <v>4</v>
      </c>
      <c r="C272" s="52">
        <v>0</v>
      </c>
      <c r="D272" s="53">
        <v>0</v>
      </c>
      <c r="E272" s="53">
        <v>4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50</v>
      </c>
      <c r="S272" s="53">
        <v>0</v>
      </c>
      <c r="T272" s="118">
        <v>0</v>
      </c>
      <c r="U272" s="53">
        <v>0</v>
      </c>
      <c r="V272" s="118">
        <v>0</v>
      </c>
      <c r="W272" s="118">
        <v>20.100000000000001</v>
      </c>
      <c r="X272" s="124" t="s">
        <v>70</v>
      </c>
      <c r="Y272" s="52">
        <v>0</v>
      </c>
      <c r="Z272" s="53">
        <v>0</v>
      </c>
      <c r="AA272" s="53">
        <v>0</v>
      </c>
      <c r="AB272" s="53">
        <v>2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">
      <c r="A273" s="131">
        <v>0.59375</v>
      </c>
      <c r="B273" s="51">
        <v>1</v>
      </c>
      <c r="C273" s="52">
        <v>0</v>
      </c>
      <c r="D273" s="53">
        <v>0</v>
      </c>
      <c r="E273" s="53">
        <v>0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10.8</v>
      </c>
      <c r="X273" s="124" t="s">
        <v>70</v>
      </c>
      <c r="Y273" s="52">
        <v>0</v>
      </c>
      <c r="Z273" s="53">
        <v>0</v>
      </c>
      <c r="AA273" s="53">
        <v>1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">
      <c r="A274" s="131">
        <v>0.60416666666666663</v>
      </c>
      <c r="B274" s="51">
        <v>4</v>
      </c>
      <c r="C274" s="52">
        <v>1</v>
      </c>
      <c r="D274" s="53">
        <v>0</v>
      </c>
      <c r="E274" s="53">
        <v>2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15</v>
      </c>
      <c r="X274" s="124" t="s">
        <v>70</v>
      </c>
      <c r="Y274" s="52">
        <v>0</v>
      </c>
      <c r="Z274" s="53">
        <v>1</v>
      </c>
      <c r="AA274" s="53">
        <v>1</v>
      </c>
      <c r="AB274" s="53">
        <v>2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">
      <c r="A275" s="131">
        <v>0.61458333333333337</v>
      </c>
      <c r="B275" s="51">
        <v>3</v>
      </c>
      <c r="C275" s="52">
        <v>0</v>
      </c>
      <c r="D275" s="53">
        <v>1</v>
      </c>
      <c r="E275" s="53">
        <v>2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33.33</v>
      </c>
      <c r="S275" s="53">
        <v>1</v>
      </c>
      <c r="T275" s="118">
        <v>33.33</v>
      </c>
      <c r="U275" s="53">
        <v>0</v>
      </c>
      <c r="V275" s="118">
        <v>0</v>
      </c>
      <c r="W275" s="118">
        <v>20.5</v>
      </c>
      <c r="X275" s="124" t="s">
        <v>70</v>
      </c>
      <c r="Y275" s="52">
        <v>0</v>
      </c>
      <c r="Z275" s="53">
        <v>0</v>
      </c>
      <c r="AA275" s="53">
        <v>0</v>
      </c>
      <c r="AB275" s="53">
        <v>2</v>
      </c>
      <c r="AC275" s="53">
        <v>0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">
      <c r="A276" s="131">
        <v>0.625</v>
      </c>
      <c r="B276" s="51">
        <v>2</v>
      </c>
      <c r="C276" s="52">
        <v>0</v>
      </c>
      <c r="D276" s="53">
        <v>0</v>
      </c>
      <c r="E276" s="53">
        <v>1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16</v>
      </c>
      <c r="X276" s="124" t="s">
        <v>70</v>
      </c>
      <c r="Y276" s="52">
        <v>0</v>
      </c>
      <c r="Z276" s="53">
        <v>0</v>
      </c>
      <c r="AA276" s="53">
        <v>1</v>
      </c>
      <c r="AB276" s="53">
        <v>1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">
      <c r="A277" s="131">
        <v>0.63541666666666663</v>
      </c>
      <c r="B277" s="51">
        <v>4</v>
      </c>
      <c r="C277" s="52">
        <v>0</v>
      </c>
      <c r="D277" s="53">
        <v>0</v>
      </c>
      <c r="E277" s="53">
        <v>4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25</v>
      </c>
      <c r="S277" s="53">
        <v>0</v>
      </c>
      <c r="T277" s="118">
        <v>0</v>
      </c>
      <c r="U277" s="53">
        <v>0</v>
      </c>
      <c r="V277" s="118">
        <v>0</v>
      </c>
      <c r="W277" s="118">
        <v>18</v>
      </c>
      <c r="X277" s="124" t="s">
        <v>70</v>
      </c>
      <c r="Y277" s="52">
        <v>0</v>
      </c>
      <c r="Z277" s="53">
        <v>0</v>
      </c>
      <c r="AA277" s="53">
        <v>0</v>
      </c>
      <c r="AB277" s="53">
        <v>3</v>
      </c>
      <c r="AC277" s="53">
        <v>1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">
      <c r="A278" s="131">
        <v>0.64583333333333337</v>
      </c>
      <c r="B278" s="51">
        <v>7</v>
      </c>
      <c r="C278" s="52">
        <v>0</v>
      </c>
      <c r="D278" s="53">
        <v>1</v>
      </c>
      <c r="E278" s="53">
        <v>6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2</v>
      </c>
      <c r="R278" s="118">
        <v>28.57</v>
      </c>
      <c r="S278" s="53">
        <v>1</v>
      </c>
      <c r="T278" s="118">
        <v>14.29</v>
      </c>
      <c r="U278" s="53">
        <v>0</v>
      </c>
      <c r="V278" s="118">
        <v>0</v>
      </c>
      <c r="W278" s="118">
        <v>16.899999999999999</v>
      </c>
      <c r="X278" s="124" t="s">
        <v>70</v>
      </c>
      <c r="Y278" s="52">
        <v>0</v>
      </c>
      <c r="Z278" s="53">
        <v>1</v>
      </c>
      <c r="AA278" s="53">
        <v>2</v>
      </c>
      <c r="AB278" s="53">
        <v>2</v>
      </c>
      <c r="AC278" s="53">
        <v>2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">
      <c r="A279" s="131">
        <v>0.65625</v>
      </c>
      <c r="B279" s="51">
        <v>1</v>
      </c>
      <c r="C279" s="52">
        <v>0</v>
      </c>
      <c r="D279" s="53">
        <v>0</v>
      </c>
      <c r="E279" s="53">
        <v>1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18.8</v>
      </c>
      <c r="X279" s="124" t="s">
        <v>70</v>
      </c>
      <c r="Y279" s="52">
        <v>0</v>
      </c>
      <c r="Z279" s="53">
        <v>0</v>
      </c>
      <c r="AA279" s="53">
        <v>0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">
      <c r="A280" s="131">
        <v>0.66666666666666663</v>
      </c>
      <c r="B280" s="51">
        <v>3</v>
      </c>
      <c r="C280" s="52">
        <v>0</v>
      </c>
      <c r="D280" s="53">
        <v>2</v>
      </c>
      <c r="E280" s="53">
        <v>0</v>
      </c>
      <c r="F280" s="53">
        <v>0</v>
      </c>
      <c r="G280" s="53">
        <v>1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33.33</v>
      </c>
      <c r="S280" s="53">
        <v>1</v>
      </c>
      <c r="T280" s="118">
        <v>33.33</v>
      </c>
      <c r="U280" s="53">
        <v>0</v>
      </c>
      <c r="V280" s="118">
        <v>0</v>
      </c>
      <c r="W280" s="118">
        <v>19.399999999999999</v>
      </c>
      <c r="X280" s="124" t="s">
        <v>70</v>
      </c>
      <c r="Y280" s="52">
        <v>0</v>
      </c>
      <c r="Z280" s="53">
        <v>0</v>
      </c>
      <c r="AA280" s="53">
        <v>0</v>
      </c>
      <c r="AB280" s="53">
        <v>2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">
      <c r="A281" s="131">
        <v>0.67708333333333337</v>
      </c>
      <c r="B281" s="51">
        <v>2</v>
      </c>
      <c r="C281" s="52">
        <v>0</v>
      </c>
      <c r="D281" s="53">
        <v>1</v>
      </c>
      <c r="E281" s="53">
        <v>0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50</v>
      </c>
      <c r="S281" s="53">
        <v>0</v>
      </c>
      <c r="T281" s="118">
        <v>0</v>
      </c>
      <c r="U281" s="53">
        <v>0</v>
      </c>
      <c r="V281" s="118">
        <v>0</v>
      </c>
      <c r="W281" s="118">
        <v>16.899999999999999</v>
      </c>
      <c r="X281" s="124" t="s">
        <v>70</v>
      </c>
      <c r="Y281" s="52">
        <v>0</v>
      </c>
      <c r="Z281" s="53">
        <v>0</v>
      </c>
      <c r="AA281" s="53">
        <v>1</v>
      </c>
      <c r="AB281" s="53">
        <v>0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">
      <c r="A282" s="131">
        <v>0.6875</v>
      </c>
      <c r="B282" s="51">
        <v>4</v>
      </c>
      <c r="C282" s="52">
        <v>0</v>
      </c>
      <c r="D282" s="53">
        <v>0</v>
      </c>
      <c r="E282" s="53">
        <v>3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16.2</v>
      </c>
      <c r="X282" s="124" t="s">
        <v>70</v>
      </c>
      <c r="Y282" s="52">
        <v>0</v>
      </c>
      <c r="Z282" s="53">
        <v>0</v>
      </c>
      <c r="AA282" s="53">
        <v>1</v>
      </c>
      <c r="AB282" s="53">
        <v>3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">
      <c r="A283" s="131">
        <v>0.69791666666666663</v>
      </c>
      <c r="B283" s="51">
        <v>0</v>
      </c>
      <c r="C283" s="52">
        <v>0</v>
      </c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 t="s">
        <v>70</v>
      </c>
      <c r="X283" s="124" t="s">
        <v>70</v>
      </c>
      <c r="Y283" s="52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">
      <c r="A284" s="131">
        <v>0.70833333333333337</v>
      </c>
      <c r="B284" s="51">
        <v>2</v>
      </c>
      <c r="C284" s="52">
        <v>0</v>
      </c>
      <c r="D284" s="53">
        <v>1</v>
      </c>
      <c r="E284" s="53">
        <v>1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50</v>
      </c>
      <c r="S284" s="53">
        <v>0</v>
      </c>
      <c r="T284" s="118">
        <v>0</v>
      </c>
      <c r="U284" s="53">
        <v>0</v>
      </c>
      <c r="V284" s="118">
        <v>0</v>
      </c>
      <c r="W284" s="118">
        <v>19.3</v>
      </c>
      <c r="X284" s="124" t="s">
        <v>70</v>
      </c>
      <c r="Y284" s="52">
        <v>0</v>
      </c>
      <c r="Z284" s="53">
        <v>0</v>
      </c>
      <c r="AA284" s="53">
        <v>0</v>
      </c>
      <c r="AB284" s="53">
        <v>1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">
      <c r="A285" s="131">
        <v>0.71875</v>
      </c>
      <c r="B285" s="51">
        <v>0</v>
      </c>
      <c r="C285" s="52">
        <v>0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 t="s">
        <v>70</v>
      </c>
      <c r="X285" s="124" t="s">
        <v>70</v>
      </c>
      <c r="Y285" s="52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">
      <c r="A286" s="131">
        <v>0.72916666666666663</v>
      </c>
      <c r="B286" s="51">
        <v>1</v>
      </c>
      <c r="C286" s="52">
        <v>0</v>
      </c>
      <c r="D286" s="53">
        <v>0</v>
      </c>
      <c r="E286" s="53">
        <v>0</v>
      </c>
      <c r="F286" s="53">
        <v>0</v>
      </c>
      <c r="G286" s="53">
        <v>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18.7</v>
      </c>
      <c r="X286" s="124" t="s">
        <v>70</v>
      </c>
      <c r="Y286" s="52">
        <v>0</v>
      </c>
      <c r="Z286" s="53">
        <v>0</v>
      </c>
      <c r="AA286" s="53">
        <v>0</v>
      </c>
      <c r="AB286" s="53">
        <v>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">
      <c r="A287" s="131">
        <v>0.73958333333333337</v>
      </c>
      <c r="B287" s="51">
        <v>2</v>
      </c>
      <c r="C287" s="52">
        <v>0</v>
      </c>
      <c r="D287" s="53">
        <v>1</v>
      </c>
      <c r="E287" s="53">
        <v>0</v>
      </c>
      <c r="F287" s="53">
        <v>0</v>
      </c>
      <c r="G287" s="53">
        <v>1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50</v>
      </c>
      <c r="S287" s="53">
        <v>0</v>
      </c>
      <c r="T287" s="118">
        <v>0</v>
      </c>
      <c r="U287" s="53">
        <v>0</v>
      </c>
      <c r="V287" s="118">
        <v>0</v>
      </c>
      <c r="W287" s="118">
        <v>20.100000000000001</v>
      </c>
      <c r="X287" s="124" t="s">
        <v>70</v>
      </c>
      <c r="Y287" s="52">
        <v>0</v>
      </c>
      <c r="Z287" s="53">
        <v>0</v>
      </c>
      <c r="AA287" s="53">
        <v>0</v>
      </c>
      <c r="AB287" s="53">
        <v>1</v>
      </c>
      <c r="AC287" s="53">
        <v>1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">
      <c r="A288" s="131">
        <v>0.75</v>
      </c>
      <c r="B288" s="51">
        <v>3</v>
      </c>
      <c r="C288" s="52">
        <v>0</v>
      </c>
      <c r="D288" s="53">
        <v>0</v>
      </c>
      <c r="E288" s="53">
        <v>2</v>
      </c>
      <c r="F288" s="53">
        <v>0</v>
      </c>
      <c r="G288" s="53">
        <v>1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16.100000000000001</v>
      </c>
      <c r="X288" s="124" t="s">
        <v>70</v>
      </c>
      <c r="Y288" s="52">
        <v>0</v>
      </c>
      <c r="Z288" s="53">
        <v>0</v>
      </c>
      <c r="AA288" s="53">
        <v>1</v>
      </c>
      <c r="AB288" s="53">
        <v>2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">
      <c r="A289" s="131">
        <v>0.76041666666666663</v>
      </c>
      <c r="B289" s="51">
        <v>4</v>
      </c>
      <c r="C289" s="52">
        <v>0</v>
      </c>
      <c r="D289" s="53">
        <v>0</v>
      </c>
      <c r="E289" s="53">
        <v>3</v>
      </c>
      <c r="F289" s="53">
        <v>0</v>
      </c>
      <c r="G289" s="53">
        <v>1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14.9</v>
      </c>
      <c r="X289" s="124" t="s">
        <v>70</v>
      </c>
      <c r="Y289" s="52">
        <v>0</v>
      </c>
      <c r="Z289" s="53">
        <v>0</v>
      </c>
      <c r="AA289" s="53">
        <v>2</v>
      </c>
      <c r="AB289" s="53">
        <v>2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">
      <c r="A290" s="131">
        <v>0.77083333333333337</v>
      </c>
      <c r="B290" s="51">
        <v>4</v>
      </c>
      <c r="C290" s="52">
        <v>0</v>
      </c>
      <c r="D290" s="53">
        <v>1</v>
      </c>
      <c r="E290" s="53">
        <v>2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17.100000000000001</v>
      </c>
      <c r="X290" s="124" t="s">
        <v>70</v>
      </c>
      <c r="Y290" s="52">
        <v>0</v>
      </c>
      <c r="Z290" s="53">
        <v>0</v>
      </c>
      <c r="AA290" s="53">
        <v>1</v>
      </c>
      <c r="AB290" s="53">
        <v>3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">
      <c r="A291" s="131">
        <v>0.78125</v>
      </c>
      <c r="B291" s="51">
        <v>2</v>
      </c>
      <c r="C291" s="52">
        <v>0</v>
      </c>
      <c r="D291" s="53">
        <v>0</v>
      </c>
      <c r="E291" s="53">
        <v>2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18</v>
      </c>
      <c r="X291" s="124" t="s">
        <v>70</v>
      </c>
      <c r="Y291" s="52">
        <v>0</v>
      </c>
      <c r="Z291" s="53">
        <v>0</v>
      </c>
      <c r="AA291" s="53">
        <v>0</v>
      </c>
      <c r="AB291" s="53">
        <v>2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">
      <c r="A292" s="131">
        <v>0.79166666666666663</v>
      </c>
      <c r="B292" s="51">
        <v>4</v>
      </c>
      <c r="C292" s="52">
        <v>0</v>
      </c>
      <c r="D292" s="53">
        <v>2</v>
      </c>
      <c r="E292" s="53">
        <v>2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25</v>
      </c>
      <c r="S292" s="53">
        <v>0</v>
      </c>
      <c r="T292" s="118">
        <v>0</v>
      </c>
      <c r="U292" s="53">
        <v>0</v>
      </c>
      <c r="V292" s="118">
        <v>0</v>
      </c>
      <c r="W292" s="118">
        <v>18.600000000000001</v>
      </c>
      <c r="X292" s="124" t="s">
        <v>70</v>
      </c>
      <c r="Y292" s="52">
        <v>0</v>
      </c>
      <c r="Z292" s="53">
        <v>0</v>
      </c>
      <c r="AA292" s="53">
        <v>0</v>
      </c>
      <c r="AB292" s="53">
        <v>3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">
      <c r="A293" s="131">
        <v>0.80208333333333337</v>
      </c>
      <c r="B293" s="51">
        <v>2</v>
      </c>
      <c r="C293" s="52">
        <v>0</v>
      </c>
      <c r="D293" s="53">
        <v>0</v>
      </c>
      <c r="E293" s="53">
        <v>1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17.5</v>
      </c>
      <c r="X293" s="124" t="s">
        <v>70</v>
      </c>
      <c r="Y293" s="52">
        <v>0</v>
      </c>
      <c r="Z293" s="53">
        <v>0</v>
      </c>
      <c r="AA293" s="53">
        <v>0</v>
      </c>
      <c r="AB293" s="53">
        <v>2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">
      <c r="A294" s="131">
        <v>0.8125</v>
      </c>
      <c r="B294" s="51">
        <v>2</v>
      </c>
      <c r="C294" s="52">
        <v>0</v>
      </c>
      <c r="D294" s="53">
        <v>0</v>
      </c>
      <c r="E294" s="53">
        <v>2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50</v>
      </c>
      <c r="S294" s="53">
        <v>0</v>
      </c>
      <c r="T294" s="118">
        <v>0</v>
      </c>
      <c r="U294" s="53">
        <v>0</v>
      </c>
      <c r="V294" s="118">
        <v>0</v>
      </c>
      <c r="W294" s="118">
        <v>19</v>
      </c>
      <c r="X294" s="124" t="s">
        <v>70</v>
      </c>
      <c r="Y294" s="52">
        <v>0</v>
      </c>
      <c r="Z294" s="53">
        <v>0</v>
      </c>
      <c r="AA294" s="53">
        <v>0</v>
      </c>
      <c r="AB294" s="53">
        <v>1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">
      <c r="A295" s="131">
        <v>0.82291666666666663</v>
      </c>
      <c r="B295" s="51">
        <v>1</v>
      </c>
      <c r="C295" s="52">
        <v>0</v>
      </c>
      <c r="D295" s="53">
        <v>0</v>
      </c>
      <c r="E295" s="53">
        <v>1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17.8</v>
      </c>
      <c r="X295" s="124" t="s">
        <v>70</v>
      </c>
      <c r="Y295" s="52">
        <v>0</v>
      </c>
      <c r="Z295" s="53">
        <v>0</v>
      </c>
      <c r="AA295" s="53">
        <v>0</v>
      </c>
      <c r="AB295" s="53">
        <v>1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">
      <c r="A296" s="131">
        <v>0.83333333333333337</v>
      </c>
      <c r="B296" s="51">
        <v>1</v>
      </c>
      <c r="C296" s="52">
        <v>0</v>
      </c>
      <c r="D296" s="53">
        <v>0</v>
      </c>
      <c r="E296" s="53">
        <v>1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14.2</v>
      </c>
      <c r="X296" s="124" t="s">
        <v>70</v>
      </c>
      <c r="Y296" s="52">
        <v>0</v>
      </c>
      <c r="Z296" s="53">
        <v>0</v>
      </c>
      <c r="AA296" s="53">
        <v>1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">
      <c r="A297" s="131">
        <v>0.84375</v>
      </c>
      <c r="B297" s="51">
        <v>1</v>
      </c>
      <c r="C297" s="52">
        <v>0</v>
      </c>
      <c r="D297" s="53">
        <v>0</v>
      </c>
      <c r="E297" s="53">
        <v>1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</v>
      </c>
      <c r="R297" s="118">
        <v>100</v>
      </c>
      <c r="S297" s="53">
        <v>0</v>
      </c>
      <c r="T297" s="118">
        <v>0</v>
      </c>
      <c r="U297" s="53">
        <v>0</v>
      </c>
      <c r="V297" s="118">
        <v>0</v>
      </c>
      <c r="W297" s="118">
        <v>20.7</v>
      </c>
      <c r="X297" s="124" t="s">
        <v>70</v>
      </c>
      <c r="Y297" s="52">
        <v>0</v>
      </c>
      <c r="Z297" s="53">
        <v>0</v>
      </c>
      <c r="AA297" s="53">
        <v>0</v>
      </c>
      <c r="AB297" s="53">
        <v>0</v>
      </c>
      <c r="AC297" s="53">
        <v>1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">
      <c r="A298" s="131">
        <v>0.85416666666666663</v>
      </c>
      <c r="B298" s="51">
        <v>2</v>
      </c>
      <c r="C298" s="52">
        <v>0</v>
      </c>
      <c r="D298" s="53">
        <v>0</v>
      </c>
      <c r="E298" s="53">
        <v>2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50</v>
      </c>
      <c r="S298" s="53">
        <v>1</v>
      </c>
      <c r="T298" s="118">
        <v>50</v>
      </c>
      <c r="U298" s="53">
        <v>0</v>
      </c>
      <c r="V298" s="118">
        <v>0</v>
      </c>
      <c r="W298" s="118">
        <v>21.6</v>
      </c>
      <c r="X298" s="124" t="s">
        <v>70</v>
      </c>
      <c r="Y298" s="52">
        <v>0</v>
      </c>
      <c r="Z298" s="53">
        <v>0</v>
      </c>
      <c r="AA298" s="53">
        <v>0</v>
      </c>
      <c r="AB298" s="53">
        <v>1</v>
      </c>
      <c r="AC298" s="53">
        <v>1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">
      <c r="A299" s="131">
        <v>0.86458333333333337</v>
      </c>
      <c r="B299" s="51">
        <v>1</v>
      </c>
      <c r="C299" s="52">
        <v>0</v>
      </c>
      <c r="D299" s="53">
        <v>0</v>
      </c>
      <c r="E299" s="53">
        <v>1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100</v>
      </c>
      <c r="S299" s="53">
        <v>0</v>
      </c>
      <c r="T299" s="118">
        <v>0</v>
      </c>
      <c r="U299" s="53">
        <v>0</v>
      </c>
      <c r="V299" s="118">
        <v>0</v>
      </c>
      <c r="W299" s="118">
        <v>20.7</v>
      </c>
      <c r="X299" s="124" t="s">
        <v>70</v>
      </c>
      <c r="Y299" s="52">
        <v>0</v>
      </c>
      <c r="Z299" s="53">
        <v>0</v>
      </c>
      <c r="AA299" s="53">
        <v>0</v>
      </c>
      <c r="AB299" s="53">
        <v>0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">
      <c r="A300" s="131">
        <v>0.875</v>
      </c>
      <c r="B300" s="51">
        <v>1</v>
      </c>
      <c r="C300" s="52">
        <v>0</v>
      </c>
      <c r="D300" s="53">
        <v>0</v>
      </c>
      <c r="E300" s="53">
        <v>1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</v>
      </c>
      <c r="R300" s="118">
        <v>100</v>
      </c>
      <c r="S300" s="53">
        <v>0</v>
      </c>
      <c r="T300" s="118">
        <v>0</v>
      </c>
      <c r="U300" s="53">
        <v>0</v>
      </c>
      <c r="V300" s="118">
        <v>0</v>
      </c>
      <c r="W300" s="118">
        <v>21.1</v>
      </c>
      <c r="X300" s="124" t="s">
        <v>70</v>
      </c>
      <c r="Y300" s="52">
        <v>0</v>
      </c>
      <c r="Z300" s="53">
        <v>0</v>
      </c>
      <c r="AA300" s="53">
        <v>0</v>
      </c>
      <c r="AB300" s="53">
        <v>0</v>
      </c>
      <c r="AC300" s="53">
        <v>1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">
      <c r="A301" s="131">
        <v>0.88541666666666663</v>
      </c>
      <c r="B301" s="51">
        <v>1</v>
      </c>
      <c r="C301" s="52">
        <v>1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11.6</v>
      </c>
      <c r="X301" s="124" t="s">
        <v>70</v>
      </c>
      <c r="Y301" s="52">
        <v>0</v>
      </c>
      <c r="Z301" s="53">
        <v>0</v>
      </c>
      <c r="AA301" s="53">
        <v>1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">
      <c r="A302" s="131">
        <v>0.89583333333333337</v>
      </c>
      <c r="B302" s="51">
        <v>2</v>
      </c>
      <c r="C302" s="52">
        <v>1</v>
      </c>
      <c r="D302" s="53">
        <v>0</v>
      </c>
      <c r="E302" s="53">
        <v>1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>
        <v>10.5</v>
      </c>
      <c r="X302" s="124" t="s">
        <v>70</v>
      </c>
      <c r="Y302" s="52">
        <v>0</v>
      </c>
      <c r="Z302" s="53">
        <v>1</v>
      </c>
      <c r="AA302" s="53">
        <v>1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">
      <c r="A303" s="131">
        <v>0.90625</v>
      </c>
      <c r="B303" s="51">
        <v>1</v>
      </c>
      <c r="C303" s="52">
        <v>0</v>
      </c>
      <c r="D303" s="53">
        <v>0</v>
      </c>
      <c r="E303" s="53">
        <v>1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16.7</v>
      </c>
      <c r="X303" s="124" t="s">
        <v>70</v>
      </c>
      <c r="Y303" s="52">
        <v>0</v>
      </c>
      <c r="Z303" s="53">
        <v>0</v>
      </c>
      <c r="AA303" s="53">
        <v>0</v>
      </c>
      <c r="AB303" s="53">
        <v>1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">
      <c r="A304" s="131">
        <v>0.91666666666666663</v>
      </c>
      <c r="B304" s="51">
        <v>1</v>
      </c>
      <c r="C304" s="52">
        <v>0</v>
      </c>
      <c r="D304" s="53">
        <v>0</v>
      </c>
      <c r="E304" s="53">
        <v>1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17.399999999999999</v>
      </c>
      <c r="X304" s="124" t="s">
        <v>70</v>
      </c>
      <c r="Y304" s="52">
        <v>0</v>
      </c>
      <c r="Z304" s="53">
        <v>0</v>
      </c>
      <c r="AA304" s="53">
        <v>0</v>
      </c>
      <c r="AB304" s="53">
        <v>1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">
      <c r="A305" s="131">
        <v>0.92708333333333337</v>
      </c>
      <c r="B305" s="51">
        <v>1</v>
      </c>
      <c r="C305" s="52">
        <v>0</v>
      </c>
      <c r="D305" s="53">
        <v>0</v>
      </c>
      <c r="E305" s="53">
        <v>1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8</v>
      </c>
      <c r="X305" s="124" t="s">
        <v>70</v>
      </c>
      <c r="Y305" s="52">
        <v>0</v>
      </c>
      <c r="Z305" s="53">
        <v>1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70</v>
      </c>
      <c r="X306" s="124" t="s">
        <v>70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">
      <c r="A307" s="131">
        <v>0.94791666666666663</v>
      </c>
      <c r="B307" s="51">
        <v>1</v>
      </c>
      <c r="C307" s="52">
        <v>0</v>
      </c>
      <c r="D307" s="53">
        <v>1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16.399999999999999</v>
      </c>
      <c r="X307" s="124" t="s">
        <v>70</v>
      </c>
      <c r="Y307" s="52">
        <v>0</v>
      </c>
      <c r="Z307" s="53">
        <v>0</v>
      </c>
      <c r="AA307" s="53">
        <v>0</v>
      </c>
      <c r="AB307" s="53">
        <v>1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70</v>
      </c>
      <c r="X308" s="124" t="s">
        <v>70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">
      <c r="A309" s="131">
        <v>0.96875</v>
      </c>
      <c r="B309" s="51">
        <v>0</v>
      </c>
      <c r="C309" s="52">
        <v>0</v>
      </c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 t="s">
        <v>70</v>
      </c>
      <c r="X309" s="124" t="s">
        <v>70</v>
      </c>
      <c r="Y309" s="52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70</v>
      </c>
      <c r="X310" s="124" t="s">
        <v>70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70</v>
      </c>
      <c r="X311" s="125" t="s">
        <v>70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">
      <c r="A312" s="56" t="s">
        <v>71</v>
      </c>
      <c r="B312" s="57">
        <v>138</v>
      </c>
      <c r="C312" s="58">
        <v>6</v>
      </c>
      <c r="D312" s="59">
        <v>8</v>
      </c>
      <c r="E312" s="59">
        <v>96</v>
      </c>
      <c r="F312" s="59">
        <v>0</v>
      </c>
      <c r="G312" s="59">
        <v>28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37</v>
      </c>
      <c r="R312" s="120">
        <v>26.811594202898554</v>
      </c>
      <c r="S312" s="59">
        <v>9</v>
      </c>
      <c r="T312" s="120">
        <v>6.5217391304347823</v>
      </c>
      <c r="U312" s="59">
        <v>0</v>
      </c>
      <c r="V312" s="120">
        <v>0</v>
      </c>
      <c r="W312" s="120">
        <v>17.819565217391304</v>
      </c>
      <c r="X312" s="126">
        <v>22.107196969696968</v>
      </c>
      <c r="Y312" s="61">
        <v>0</v>
      </c>
      <c r="Z312" s="62">
        <v>4</v>
      </c>
      <c r="AA312" s="62">
        <v>27</v>
      </c>
      <c r="AB312" s="62">
        <v>70</v>
      </c>
      <c r="AC312" s="62">
        <v>33</v>
      </c>
      <c r="AD312" s="62">
        <v>4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 x14ac:dyDescent="0.2">
      <c r="A313" s="65" t="s">
        <v>72</v>
      </c>
      <c r="B313" s="66">
        <v>160</v>
      </c>
      <c r="C313" s="67">
        <v>8</v>
      </c>
      <c r="D313" s="68">
        <v>10</v>
      </c>
      <c r="E313" s="68">
        <v>112</v>
      </c>
      <c r="F313" s="68">
        <v>0</v>
      </c>
      <c r="G313" s="68">
        <v>30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43</v>
      </c>
      <c r="R313" s="121">
        <v>26.875</v>
      </c>
      <c r="S313" s="68">
        <v>10</v>
      </c>
      <c r="T313" s="121">
        <v>6.25</v>
      </c>
      <c r="U313" s="68">
        <v>0</v>
      </c>
      <c r="V313" s="121">
        <v>0</v>
      </c>
      <c r="W313" s="121">
        <v>17.782499999999992</v>
      </c>
      <c r="X313" s="127">
        <v>22.073397435897434</v>
      </c>
      <c r="Y313" s="70">
        <v>0</v>
      </c>
      <c r="Z313" s="71">
        <v>5</v>
      </c>
      <c r="AA313" s="71">
        <v>30</v>
      </c>
      <c r="AB313" s="71">
        <v>82</v>
      </c>
      <c r="AC313" s="71">
        <v>39</v>
      </c>
      <c r="AD313" s="71">
        <v>4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 x14ac:dyDescent="0.2">
      <c r="A314" s="65" t="s">
        <v>73</v>
      </c>
      <c r="B314" s="66">
        <v>163</v>
      </c>
      <c r="C314" s="67">
        <v>8</v>
      </c>
      <c r="D314" s="68">
        <v>11</v>
      </c>
      <c r="E314" s="68">
        <v>114</v>
      </c>
      <c r="F314" s="68">
        <v>0</v>
      </c>
      <c r="G314" s="68">
        <v>30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43</v>
      </c>
      <c r="R314" s="121">
        <v>26.380368098159508</v>
      </c>
      <c r="S314" s="68">
        <v>10</v>
      </c>
      <c r="T314" s="121">
        <v>6.1349693251533743</v>
      </c>
      <c r="U314" s="68">
        <v>0</v>
      </c>
      <c r="V314" s="121">
        <v>0</v>
      </c>
      <c r="W314" s="121">
        <v>17.711656441717786</v>
      </c>
      <c r="X314" s="127">
        <v>22.015705128205127</v>
      </c>
      <c r="Y314" s="70">
        <v>0</v>
      </c>
      <c r="Z314" s="71">
        <v>6</v>
      </c>
      <c r="AA314" s="71">
        <v>30</v>
      </c>
      <c r="AB314" s="71">
        <v>84</v>
      </c>
      <c r="AC314" s="71">
        <v>39</v>
      </c>
      <c r="AD314" s="71">
        <v>4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 x14ac:dyDescent="0.2">
      <c r="A315" s="73" t="s">
        <v>74</v>
      </c>
      <c r="B315" s="74">
        <v>169</v>
      </c>
      <c r="C315" s="75">
        <v>9</v>
      </c>
      <c r="D315" s="76">
        <v>11</v>
      </c>
      <c r="E315" s="76">
        <v>118</v>
      </c>
      <c r="F315" s="76">
        <v>0</v>
      </c>
      <c r="G315" s="76">
        <v>31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45</v>
      </c>
      <c r="R315" s="122">
        <v>26.627218934911244</v>
      </c>
      <c r="S315" s="76">
        <v>11</v>
      </c>
      <c r="T315" s="122">
        <v>6.5088757396449708</v>
      </c>
      <c r="U315" s="76">
        <v>0</v>
      </c>
      <c r="V315" s="122">
        <v>0</v>
      </c>
      <c r="W315" s="122">
        <v>17.762721893491122</v>
      </c>
      <c r="X315" s="128">
        <v>22.09375</v>
      </c>
      <c r="Y315" s="78">
        <v>0</v>
      </c>
      <c r="Z315" s="79">
        <v>6</v>
      </c>
      <c r="AA315" s="79">
        <v>31</v>
      </c>
      <c r="AB315" s="79">
        <v>87</v>
      </c>
      <c r="AC315" s="79">
        <v>40</v>
      </c>
      <c r="AD315" s="79">
        <v>5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">
      <c r="B316" s="116" t="s">
        <v>79</v>
      </c>
      <c r="C316" s="35" t="s">
        <v>80</v>
      </c>
      <c r="Y316" s="35" t="s">
        <v>80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70</v>
      </c>
      <c r="X320" s="123" t="s">
        <v>70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70</v>
      </c>
      <c r="X321" s="124" t="s">
        <v>70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70</v>
      </c>
      <c r="X322" s="124" t="s">
        <v>70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70</v>
      </c>
      <c r="X323" s="124" t="s">
        <v>70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">
      <c r="A324" s="131">
        <v>4.1666666666666664E-2</v>
      </c>
      <c r="B324" s="51">
        <v>1</v>
      </c>
      <c r="C324" s="52">
        <v>0</v>
      </c>
      <c r="D324" s="53">
        <v>0</v>
      </c>
      <c r="E324" s="53">
        <v>1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18.399999999999999</v>
      </c>
      <c r="X324" s="124" t="s">
        <v>70</v>
      </c>
      <c r="Y324" s="52">
        <v>0</v>
      </c>
      <c r="Z324" s="53">
        <v>0</v>
      </c>
      <c r="AA324" s="53">
        <v>0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">
      <c r="A325" s="131">
        <v>5.2083333333333336E-2</v>
      </c>
      <c r="B325" s="51">
        <v>1</v>
      </c>
      <c r="C325" s="52">
        <v>0</v>
      </c>
      <c r="D325" s="53">
        <v>0</v>
      </c>
      <c r="E325" s="53">
        <v>1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18.399999999999999</v>
      </c>
      <c r="X325" s="124" t="s">
        <v>70</v>
      </c>
      <c r="Y325" s="52">
        <v>0</v>
      </c>
      <c r="Z325" s="53">
        <v>0</v>
      </c>
      <c r="AA325" s="53">
        <v>0</v>
      </c>
      <c r="AB325" s="53">
        <v>1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70</v>
      </c>
      <c r="X326" s="124" t="s">
        <v>70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70</v>
      </c>
      <c r="X327" s="124" t="s">
        <v>70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70</v>
      </c>
      <c r="X328" s="124" t="s">
        <v>70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70</v>
      </c>
      <c r="X329" s="124" t="s">
        <v>70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70</v>
      </c>
      <c r="X330" s="124" t="s">
        <v>70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70</v>
      </c>
      <c r="X331" s="124" t="s">
        <v>70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70</v>
      </c>
      <c r="X332" s="124" t="s">
        <v>70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70</v>
      </c>
      <c r="X333" s="124" t="s">
        <v>70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70</v>
      </c>
      <c r="X334" s="124" t="s">
        <v>70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70</v>
      </c>
      <c r="X335" s="124" t="s">
        <v>70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70</v>
      </c>
      <c r="X336" s="124" t="s">
        <v>70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70</v>
      </c>
      <c r="X337" s="124" t="s">
        <v>70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70</v>
      </c>
      <c r="X338" s="124" t="s">
        <v>70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70</v>
      </c>
      <c r="X339" s="124" t="s">
        <v>70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70</v>
      </c>
      <c r="X340" s="124" t="s">
        <v>70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70</v>
      </c>
      <c r="X341" s="124" t="s">
        <v>70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70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">
      <c r="A343" s="131">
        <v>0.23958333333333334</v>
      </c>
      <c r="B343" s="51">
        <v>1</v>
      </c>
      <c r="C343" s="52">
        <v>1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10.7</v>
      </c>
      <c r="X343" s="124" t="s">
        <v>70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100</v>
      </c>
      <c r="S344" s="53">
        <v>0</v>
      </c>
      <c r="T344" s="118">
        <v>0</v>
      </c>
      <c r="U344" s="53">
        <v>0</v>
      </c>
      <c r="V344" s="118">
        <v>0</v>
      </c>
      <c r="W344" s="118">
        <v>20.399999999999999</v>
      </c>
      <c r="X344" s="124" t="s">
        <v>70</v>
      </c>
      <c r="Y344" s="52">
        <v>0</v>
      </c>
      <c r="Z344" s="53">
        <v>0</v>
      </c>
      <c r="AA344" s="53">
        <v>0</v>
      </c>
      <c r="AB344" s="53">
        <v>0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14.1</v>
      </c>
      <c r="X345" s="124" t="s">
        <v>70</v>
      </c>
      <c r="Y345" s="52">
        <v>0</v>
      </c>
      <c r="Z345" s="53">
        <v>0</v>
      </c>
      <c r="AA345" s="53">
        <v>1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70</v>
      </c>
      <c r="X346" s="124" t="s">
        <v>70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70</v>
      </c>
      <c r="X347" s="124" t="s">
        <v>70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">
      <c r="A348" s="131">
        <v>0.29166666666666669</v>
      </c>
      <c r="B348" s="51">
        <v>2</v>
      </c>
      <c r="C348" s="52">
        <v>0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16.600000000000001</v>
      </c>
      <c r="X348" s="124" t="s">
        <v>70</v>
      </c>
      <c r="Y348" s="52">
        <v>0</v>
      </c>
      <c r="Z348" s="53">
        <v>0</v>
      </c>
      <c r="AA348" s="53">
        <v>0</v>
      </c>
      <c r="AB348" s="53">
        <v>2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">
      <c r="A349" s="131">
        <v>0.30208333333333331</v>
      </c>
      <c r="B349" s="51">
        <v>1</v>
      </c>
      <c r="C349" s="52">
        <v>0</v>
      </c>
      <c r="D349" s="53">
        <v>0</v>
      </c>
      <c r="E349" s="53">
        <v>0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14.4</v>
      </c>
      <c r="X349" s="124" t="s">
        <v>70</v>
      </c>
      <c r="Y349" s="52">
        <v>0</v>
      </c>
      <c r="Z349" s="53">
        <v>0</v>
      </c>
      <c r="AA349" s="53">
        <v>1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">
      <c r="A350" s="131">
        <v>0.3125</v>
      </c>
      <c r="B350" s="51">
        <v>1</v>
      </c>
      <c r="C350" s="52">
        <v>1</v>
      </c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9.1</v>
      </c>
      <c r="X350" s="124" t="s">
        <v>70</v>
      </c>
      <c r="Y350" s="52">
        <v>0</v>
      </c>
      <c r="Z350" s="53">
        <v>1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">
      <c r="A351" s="131">
        <v>0.32291666666666669</v>
      </c>
      <c r="B351" s="51">
        <v>0</v>
      </c>
      <c r="C351" s="52">
        <v>0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 t="s">
        <v>70</v>
      </c>
      <c r="X351" s="124" t="s">
        <v>70</v>
      </c>
      <c r="Y351" s="52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">
      <c r="A352" s="131">
        <v>0.33333333333333331</v>
      </c>
      <c r="B352" s="51">
        <v>2</v>
      </c>
      <c r="C352" s="52">
        <v>0</v>
      </c>
      <c r="D352" s="53">
        <v>0</v>
      </c>
      <c r="E352" s="53">
        <v>2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15.1</v>
      </c>
      <c r="X352" s="124" t="s">
        <v>70</v>
      </c>
      <c r="Y352" s="52">
        <v>0</v>
      </c>
      <c r="Z352" s="53">
        <v>0</v>
      </c>
      <c r="AA352" s="53">
        <v>1</v>
      </c>
      <c r="AB352" s="53">
        <v>1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">
      <c r="A353" s="131">
        <v>0.34375</v>
      </c>
      <c r="B353" s="51">
        <v>4</v>
      </c>
      <c r="C353" s="52">
        <v>2</v>
      </c>
      <c r="D353" s="53">
        <v>0</v>
      </c>
      <c r="E353" s="53">
        <v>2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15.4</v>
      </c>
      <c r="X353" s="124" t="s">
        <v>70</v>
      </c>
      <c r="Y353" s="52">
        <v>0</v>
      </c>
      <c r="Z353" s="53">
        <v>0</v>
      </c>
      <c r="AA353" s="53">
        <v>2</v>
      </c>
      <c r="AB353" s="53">
        <v>2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">
      <c r="A354" s="131">
        <v>0.35416666666666669</v>
      </c>
      <c r="B354" s="51">
        <v>4</v>
      </c>
      <c r="C354" s="52">
        <v>0</v>
      </c>
      <c r="D354" s="53">
        <v>0</v>
      </c>
      <c r="E354" s="53">
        <v>3</v>
      </c>
      <c r="F354" s="53">
        <v>0</v>
      </c>
      <c r="G354" s="53">
        <v>1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3</v>
      </c>
      <c r="R354" s="118">
        <v>75</v>
      </c>
      <c r="S354" s="53">
        <v>1</v>
      </c>
      <c r="T354" s="118">
        <v>25</v>
      </c>
      <c r="U354" s="53">
        <v>0</v>
      </c>
      <c r="V354" s="118">
        <v>0</v>
      </c>
      <c r="W354" s="118">
        <v>21.4</v>
      </c>
      <c r="X354" s="124" t="s">
        <v>70</v>
      </c>
      <c r="Y354" s="52">
        <v>0</v>
      </c>
      <c r="Z354" s="53">
        <v>0</v>
      </c>
      <c r="AA354" s="53">
        <v>0</v>
      </c>
      <c r="AB354" s="53">
        <v>1</v>
      </c>
      <c r="AC354" s="53">
        <v>2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">
      <c r="A355" s="131">
        <v>0.36458333333333331</v>
      </c>
      <c r="B355" s="51">
        <v>2</v>
      </c>
      <c r="C355" s="52">
        <v>0</v>
      </c>
      <c r="D355" s="53">
        <v>0</v>
      </c>
      <c r="E355" s="53">
        <v>2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50</v>
      </c>
      <c r="S355" s="53">
        <v>1</v>
      </c>
      <c r="T355" s="118">
        <v>50</v>
      </c>
      <c r="U355" s="53">
        <v>0</v>
      </c>
      <c r="V355" s="118">
        <v>0</v>
      </c>
      <c r="W355" s="118">
        <v>21.8</v>
      </c>
      <c r="X355" s="124" t="s">
        <v>70</v>
      </c>
      <c r="Y355" s="52">
        <v>0</v>
      </c>
      <c r="Z355" s="53">
        <v>0</v>
      </c>
      <c r="AA355" s="53">
        <v>0</v>
      </c>
      <c r="AB355" s="53">
        <v>1</v>
      </c>
      <c r="AC355" s="53">
        <v>0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">
      <c r="A356" s="131">
        <v>0.375</v>
      </c>
      <c r="B356" s="51">
        <v>3</v>
      </c>
      <c r="C356" s="52">
        <v>0</v>
      </c>
      <c r="D356" s="53">
        <v>0</v>
      </c>
      <c r="E356" s="53">
        <v>3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2</v>
      </c>
      <c r="R356" s="118">
        <v>66.67</v>
      </c>
      <c r="S356" s="53">
        <v>1</v>
      </c>
      <c r="T356" s="118">
        <v>33.33</v>
      </c>
      <c r="U356" s="53">
        <v>0</v>
      </c>
      <c r="V356" s="118">
        <v>0</v>
      </c>
      <c r="W356" s="118">
        <v>20.3</v>
      </c>
      <c r="X356" s="124" t="s">
        <v>70</v>
      </c>
      <c r="Y356" s="52">
        <v>0</v>
      </c>
      <c r="Z356" s="53">
        <v>0</v>
      </c>
      <c r="AA356" s="53">
        <v>1</v>
      </c>
      <c r="AB356" s="53">
        <v>0</v>
      </c>
      <c r="AC356" s="53">
        <v>1</v>
      </c>
      <c r="AD356" s="53">
        <v>1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">
      <c r="A357" s="131">
        <v>0.38541666666666669</v>
      </c>
      <c r="B357" s="51">
        <v>3</v>
      </c>
      <c r="C357" s="52">
        <v>0</v>
      </c>
      <c r="D357" s="53">
        <v>0</v>
      </c>
      <c r="E357" s="53">
        <v>3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66.67</v>
      </c>
      <c r="S357" s="53">
        <v>0</v>
      </c>
      <c r="T357" s="118">
        <v>0</v>
      </c>
      <c r="U357" s="53">
        <v>0</v>
      </c>
      <c r="V357" s="118">
        <v>0</v>
      </c>
      <c r="W357" s="118">
        <v>19.7</v>
      </c>
      <c r="X357" s="124" t="s">
        <v>70</v>
      </c>
      <c r="Y357" s="52">
        <v>0</v>
      </c>
      <c r="Z357" s="53">
        <v>0</v>
      </c>
      <c r="AA357" s="53">
        <v>0</v>
      </c>
      <c r="AB357" s="53">
        <v>1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">
      <c r="A358" s="131">
        <v>0.39583333333333331</v>
      </c>
      <c r="B358" s="51">
        <v>4</v>
      </c>
      <c r="C358" s="52">
        <v>0</v>
      </c>
      <c r="D358" s="53">
        <v>0</v>
      </c>
      <c r="E358" s="53">
        <v>3</v>
      </c>
      <c r="F358" s="53">
        <v>0</v>
      </c>
      <c r="G358" s="53">
        <v>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15.6</v>
      </c>
      <c r="X358" s="124" t="s">
        <v>70</v>
      </c>
      <c r="Y358" s="52">
        <v>0</v>
      </c>
      <c r="Z358" s="53">
        <v>0</v>
      </c>
      <c r="AA358" s="53">
        <v>1</v>
      </c>
      <c r="AB358" s="53">
        <v>3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">
      <c r="A359" s="131">
        <v>0.40625</v>
      </c>
      <c r="B359" s="51">
        <v>0</v>
      </c>
      <c r="C359" s="52">
        <v>0</v>
      </c>
      <c r="D359" s="53">
        <v>0</v>
      </c>
      <c r="E359" s="53">
        <v>0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 t="s">
        <v>70</v>
      </c>
      <c r="X359" s="124" t="s">
        <v>70</v>
      </c>
      <c r="Y359" s="52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">
      <c r="A360" s="131">
        <v>0.41666666666666669</v>
      </c>
      <c r="B360" s="51">
        <v>1</v>
      </c>
      <c r="C360" s="52">
        <v>0</v>
      </c>
      <c r="D360" s="53">
        <v>0</v>
      </c>
      <c r="E360" s="53">
        <v>1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17</v>
      </c>
      <c r="X360" s="124" t="s">
        <v>70</v>
      </c>
      <c r="Y360" s="52">
        <v>0</v>
      </c>
      <c r="Z360" s="53">
        <v>0</v>
      </c>
      <c r="AA360" s="53">
        <v>0</v>
      </c>
      <c r="AB360" s="53">
        <v>1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">
      <c r="A361" s="131">
        <v>0.42708333333333331</v>
      </c>
      <c r="B361" s="51">
        <v>6</v>
      </c>
      <c r="C361" s="52">
        <v>1</v>
      </c>
      <c r="D361" s="53">
        <v>0</v>
      </c>
      <c r="E361" s="53">
        <v>4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16.670000000000002</v>
      </c>
      <c r="S361" s="53">
        <v>0</v>
      </c>
      <c r="T361" s="118">
        <v>0</v>
      </c>
      <c r="U361" s="53">
        <v>0</v>
      </c>
      <c r="V361" s="118">
        <v>0</v>
      </c>
      <c r="W361" s="118">
        <v>14.4</v>
      </c>
      <c r="X361" s="124" t="s">
        <v>70</v>
      </c>
      <c r="Y361" s="52">
        <v>0</v>
      </c>
      <c r="Z361" s="53">
        <v>0</v>
      </c>
      <c r="AA361" s="53">
        <v>5</v>
      </c>
      <c r="AB361" s="53">
        <v>0</v>
      </c>
      <c r="AC361" s="53">
        <v>1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">
      <c r="A362" s="131">
        <v>0.4375</v>
      </c>
      <c r="B362" s="51">
        <v>3</v>
      </c>
      <c r="C362" s="52">
        <v>0</v>
      </c>
      <c r="D362" s="53">
        <v>0</v>
      </c>
      <c r="E362" s="53">
        <v>2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3</v>
      </c>
      <c r="R362" s="118">
        <v>100</v>
      </c>
      <c r="S362" s="53">
        <v>1</v>
      </c>
      <c r="T362" s="118">
        <v>33.33</v>
      </c>
      <c r="U362" s="53">
        <v>0</v>
      </c>
      <c r="V362" s="118">
        <v>0</v>
      </c>
      <c r="W362" s="118">
        <v>26.6</v>
      </c>
      <c r="X362" s="124" t="s">
        <v>70</v>
      </c>
      <c r="Y362" s="52">
        <v>0</v>
      </c>
      <c r="Z362" s="53">
        <v>0</v>
      </c>
      <c r="AA362" s="53">
        <v>0</v>
      </c>
      <c r="AB362" s="53">
        <v>0</v>
      </c>
      <c r="AC362" s="53">
        <v>2</v>
      </c>
      <c r="AD362" s="53">
        <v>0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">
      <c r="A363" s="131">
        <v>0.44791666666666669</v>
      </c>
      <c r="B363" s="51">
        <v>3</v>
      </c>
      <c r="C363" s="52">
        <v>0</v>
      </c>
      <c r="D363" s="53">
        <v>0</v>
      </c>
      <c r="E363" s="53">
        <v>1</v>
      </c>
      <c r="F363" s="53">
        <v>0</v>
      </c>
      <c r="G363" s="53">
        <v>2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14.6</v>
      </c>
      <c r="X363" s="124" t="s">
        <v>70</v>
      </c>
      <c r="Y363" s="52">
        <v>0</v>
      </c>
      <c r="Z363" s="53">
        <v>1</v>
      </c>
      <c r="AA363" s="53">
        <v>0</v>
      </c>
      <c r="AB363" s="53">
        <v>2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70</v>
      </c>
      <c r="X364" s="124" t="s">
        <v>70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">
      <c r="A365" s="131">
        <v>0.46875</v>
      </c>
      <c r="B365" s="51">
        <v>2</v>
      </c>
      <c r="C365" s="52">
        <v>0</v>
      </c>
      <c r="D365" s="53">
        <v>1</v>
      </c>
      <c r="E365" s="53">
        <v>1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2</v>
      </c>
      <c r="R365" s="118">
        <v>100</v>
      </c>
      <c r="S365" s="53">
        <v>1</v>
      </c>
      <c r="T365" s="118">
        <v>50</v>
      </c>
      <c r="U365" s="53">
        <v>0</v>
      </c>
      <c r="V365" s="118">
        <v>0</v>
      </c>
      <c r="W365" s="118">
        <v>24.5</v>
      </c>
      <c r="X365" s="124" t="s">
        <v>70</v>
      </c>
      <c r="Y365" s="52">
        <v>0</v>
      </c>
      <c r="Z365" s="53">
        <v>0</v>
      </c>
      <c r="AA365" s="53">
        <v>0</v>
      </c>
      <c r="AB365" s="53">
        <v>0</v>
      </c>
      <c r="AC365" s="53">
        <v>1</v>
      </c>
      <c r="AD365" s="53">
        <v>1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">
      <c r="A366" s="131">
        <v>0.47916666666666669</v>
      </c>
      <c r="B366" s="51">
        <v>2</v>
      </c>
      <c r="C366" s="52">
        <v>0</v>
      </c>
      <c r="D366" s="53">
        <v>0</v>
      </c>
      <c r="E366" s="53">
        <v>2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50</v>
      </c>
      <c r="S366" s="53">
        <v>0</v>
      </c>
      <c r="T366" s="118">
        <v>0</v>
      </c>
      <c r="U366" s="53">
        <v>0</v>
      </c>
      <c r="V366" s="118">
        <v>0</v>
      </c>
      <c r="W366" s="118">
        <v>16.2</v>
      </c>
      <c r="X366" s="124" t="s">
        <v>70</v>
      </c>
      <c r="Y366" s="52">
        <v>0</v>
      </c>
      <c r="Z366" s="53">
        <v>0</v>
      </c>
      <c r="AA366" s="53">
        <v>1</v>
      </c>
      <c r="AB366" s="53">
        <v>0</v>
      </c>
      <c r="AC366" s="53">
        <v>1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">
      <c r="A367" s="131">
        <v>0.48958333333333331</v>
      </c>
      <c r="B367" s="51">
        <v>4</v>
      </c>
      <c r="C367" s="52">
        <v>0</v>
      </c>
      <c r="D367" s="53">
        <v>0</v>
      </c>
      <c r="E367" s="53">
        <v>3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2</v>
      </c>
      <c r="R367" s="118">
        <v>50</v>
      </c>
      <c r="S367" s="53">
        <v>1</v>
      </c>
      <c r="T367" s="118">
        <v>25</v>
      </c>
      <c r="U367" s="53">
        <v>0</v>
      </c>
      <c r="V367" s="118">
        <v>0</v>
      </c>
      <c r="W367" s="118">
        <v>17.100000000000001</v>
      </c>
      <c r="X367" s="124" t="s">
        <v>70</v>
      </c>
      <c r="Y367" s="52">
        <v>0</v>
      </c>
      <c r="Z367" s="53">
        <v>1</v>
      </c>
      <c r="AA367" s="53">
        <v>1</v>
      </c>
      <c r="AB367" s="53">
        <v>0</v>
      </c>
      <c r="AC367" s="53">
        <v>1</v>
      </c>
      <c r="AD367" s="53">
        <v>1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">
      <c r="A368" s="131">
        <v>0.5</v>
      </c>
      <c r="B368" s="51">
        <v>1</v>
      </c>
      <c r="C368" s="52">
        <v>0</v>
      </c>
      <c r="D368" s="53">
        <v>0</v>
      </c>
      <c r="E368" s="53">
        <v>0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100</v>
      </c>
      <c r="S368" s="53">
        <v>0</v>
      </c>
      <c r="T368" s="118">
        <v>0</v>
      </c>
      <c r="U368" s="53">
        <v>0</v>
      </c>
      <c r="V368" s="118">
        <v>0</v>
      </c>
      <c r="W368" s="118">
        <v>20.5</v>
      </c>
      <c r="X368" s="124" t="s">
        <v>70</v>
      </c>
      <c r="Y368" s="52">
        <v>0</v>
      </c>
      <c r="Z368" s="53">
        <v>0</v>
      </c>
      <c r="AA368" s="53">
        <v>0</v>
      </c>
      <c r="AB368" s="53">
        <v>0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">
      <c r="A369" s="131">
        <v>0.51041666666666663</v>
      </c>
      <c r="B369" s="51">
        <v>3</v>
      </c>
      <c r="C369" s="52">
        <v>0</v>
      </c>
      <c r="D369" s="53">
        <v>1</v>
      </c>
      <c r="E369" s="53">
        <v>2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2</v>
      </c>
      <c r="R369" s="118">
        <v>66.67</v>
      </c>
      <c r="S369" s="53">
        <v>0</v>
      </c>
      <c r="T369" s="118">
        <v>0</v>
      </c>
      <c r="U369" s="53">
        <v>0</v>
      </c>
      <c r="V369" s="118">
        <v>0</v>
      </c>
      <c r="W369" s="118">
        <v>19.600000000000001</v>
      </c>
      <c r="X369" s="124" t="s">
        <v>70</v>
      </c>
      <c r="Y369" s="52">
        <v>0</v>
      </c>
      <c r="Z369" s="53">
        <v>0</v>
      </c>
      <c r="AA369" s="53">
        <v>0</v>
      </c>
      <c r="AB369" s="53">
        <v>1</v>
      </c>
      <c r="AC369" s="53">
        <v>2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">
      <c r="A370" s="131">
        <v>0.52083333333333337</v>
      </c>
      <c r="B370" s="51">
        <v>2</v>
      </c>
      <c r="C370" s="52">
        <v>0</v>
      </c>
      <c r="D370" s="53">
        <v>0</v>
      </c>
      <c r="E370" s="53">
        <v>2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</v>
      </c>
      <c r="R370" s="118">
        <v>50</v>
      </c>
      <c r="S370" s="53">
        <v>1</v>
      </c>
      <c r="T370" s="118">
        <v>50</v>
      </c>
      <c r="U370" s="53">
        <v>0</v>
      </c>
      <c r="V370" s="118">
        <v>0</v>
      </c>
      <c r="W370" s="118">
        <v>21.4</v>
      </c>
      <c r="X370" s="124" t="s">
        <v>70</v>
      </c>
      <c r="Y370" s="52">
        <v>0</v>
      </c>
      <c r="Z370" s="53">
        <v>0</v>
      </c>
      <c r="AA370" s="53">
        <v>1</v>
      </c>
      <c r="AB370" s="53">
        <v>0</v>
      </c>
      <c r="AC370" s="53">
        <v>0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">
      <c r="A371" s="131">
        <v>0.53125</v>
      </c>
      <c r="B371" s="51">
        <v>5</v>
      </c>
      <c r="C371" s="52">
        <v>0</v>
      </c>
      <c r="D371" s="53">
        <v>0</v>
      </c>
      <c r="E371" s="53">
        <v>4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4</v>
      </c>
      <c r="R371" s="118">
        <v>80</v>
      </c>
      <c r="S371" s="53">
        <v>0</v>
      </c>
      <c r="T371" s="118">
        <v>0</v>
      </c>
      <c r="U371" s="53">
        <v>0</v>
      </c>
      <c r="V371" s="118">
        <v>0</v>
      </c>
      <c r="W371" s="118">
        <v>21.5</v>
      </c>
      <c r="X371" s="124" t="s">
        <v>70</v>
      </c>
      <c r="Y371" s="52">
        <v>0</v>
      </c>
      <c r="Z371" s="53">
        <v>0</v>
      </c>
      <c r="AA371" s="53">
        <v>0</v>
      </c>
      <c r="AB371" s="53">
        <v>1</v>
      </c>
      <c r="AC371" s="53">
        <v>4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">
      <c r="A372" s="131">
        <v>0.54166666666666663</v>
      </c>
      <c r="B372" s="51">
        <v>3</v>
      </c>
      <c r="C372" s="52">
        <v>0</v>
      </c>
      <c r="D372" s="53">
        <v>0</v>
      </c>
      <c r="E372" s="53">
        <v>2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16.100000000000001</v>
      </c>
      <c r="X372" s="124" t="s">
        <v>70</v>
      </c>
      <c r="Y372" s="52">
        <v>0</v>
      </c>
      <c r="Z372" s="53">
        <v>0</v>
      </c>
      <c r="AA372" s="53">
        <v>1</v>
      </c>
      <c r="AB372" s="53">
        <v>2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">
      <c r="A373" s="131">
        <v>0.55208333333333337</v>
      </c>
      <c r="B373" s="51">
        <v>2</v>
      </c>
      <c r="C373" s="52">
        <v>0</v>
      </c>
      <c r="D373" s="53">
        <v>0</v>
      </c>
      <c r="E373" s="53">
        <v>1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50</v>
      </c>
      <c r="S373" s="53">
        <v>0</v>
      </c>
      <c r="T373" s="118">
        <v>0</v>
      </c>
      <c r="U373" s="53">
        <v>0</v>
      </c>
      <c r="V373" s="118">
        <v>0</v>
      </c>
      <c r="W373" s="118">
        <v>16.3</v>
      </c>
      <c r="X373" s="124" t="s">
        <v>70</v>
      </c>
      <c r="Y373" s="52">
        <v>0</v>
      </c>
      <c r="Z373" s="53">
        <v>0</v>
      </c>
      <c r="AA373" s="53">
        <v>1</v>
      </c>
      <c r="AB373" s="53">
        <v>0</v>
      </c>
      <c r="AC373" s="53">
        <v>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">
      <c r="A374" s="131">
        <v>0.5625</v>
      </c>
      <c r="B374" s="51">
        <v>4</v>
      </c>
      <c r="C374" s="52">
        <v>0</v>
      </c>
      <c r="D374" s="53">
        <v>1</v>
      </c>
      <c r="E374" s="53">
        <v>2</v>
      </c>
      <c r="F374" s="53">
        <v>0</v>
      </c>
      <c r="G374" s="53">
        <v>1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</v>
      </c>
      <c r="R374" s="118">
        <v>50</v>
      </c>
      <c r="S374" s="53">
        <v>1</v>
      </c>
      <c r="T374" s="118">
        <v>25</v>
      </c>
      <c r="U374" s="53">
        <v>0</v>
      </c>
      <c r="V374" s="118">
        <v>0</v>
      </c>
      <c r="W374" s="118">
        <v>21.3</v>
      </c>
      <c r="X374" s="124" t="s">
        <v>70</v>
      </c>
      <c r="Y374" s="52">
        <v>0</v>
      </c>
      <c r="Z374" s="53">
        <v>0</v>
      </c>
      <c r="AA374" s="53">
        <v>0</v>
      </c>
      <c r="AB374" s="53">
        <v>2</v>
      </c>
      <c r="AC374" s="53">
        <v>1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">
      <c r="A375" s="131">
        <v>0.57291666666666663</v>
      </c>
      <c r="B375" s="51">
        <v>1</v>
      </c>
      <c r="C375" s="52">
        <v>0</v>
      </c>
      <c r="D375" s="53">
        <v>0</v>
      </c>
      <c r="E375" s="53">
        <v>0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19.8</v>
      </c>
      <c r="X375" s="124" t="s">
        <v>70</v>
      </c>
      <c r="Y375" s="52">
        <v>0</v>
      </c>
      <c r="Z375" s="53">
        <v>0</v>
      </c>
      <c r="AA375" s="53">
        <v>0</v>
      </c>
      <c r="AB375" s="53">
        <v>1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">
      <c r="A376" s="131">
        <v>0.58333333333333337</v>
      </c>
      <c r="B376" s="51">
        <v>2</v>
      </c>
      <c r="C376" s="52">
        <v>0</v>
      </c>
      <c r="D376" s="53">
        <v>1</v>
      </c>
      <c r="E376" s="53">
        <v>0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50</v>
      </c>
      <c r="S376" s="53">
        <v>1</v>
      </c>
      <c r="T376" s="118">
        <v>50</v>
      </c>
      <c r="U376" s="53">
        <v>0</v>
      </c>
      <c r="V376" s="118">
        <v>0</v>
      </c>
      <c r="W376" s="118">
        <v>21.9</v>
      </c>
      <c r="X376" s="124" t="s">
        <v>70</v>
      </c>
      <c r="Y376" s="52">
        <v>0</v>
      </c>
      <c r="Z376" s="53">
        <v>0</v>
      </c>
      <c r="AA376" s="53">
        <v>0</v>
      </c>
      <c r="AB376" s="53">
        <v>1</v>
      </c>
      <c r="AC376" s="53">
        <v>0</v>
      </c>
      <c r="AD376" s="53">
        <v>1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">
      <c r="A377" s="131">
        <v>0.59375</v>
      </c>
      <c r="B377" s="51">
        <v>1</v>
      </c>
      <c r="C377" s="52">
        <v>0</v>
      </c>
      <c r="D377" s="53">
        <v>0</v>
      </c>
      <c r="E377" s="53">
        <v>1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7.2</v>
      </c>
      <c r="X377" s="124" t="s">
        <v>70</v>
      </c>
      <c r="Y377" s="52">
        <v>0</v>
      </c>
      <c r="Z377" s="53">
        <v>1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">
      <c r="A378" s="131">
        <v>0.60416666666666663</v>
      </c>
      <c r="B378" s="51">
        <v>4</v>
      </c>
      <c r="C378" s="52">
        <v>0</v>
      </c>
      <c r="D378" s="53">
        <v>0</v>
      </c>
      <c r="E378" s="53">
        <v>4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17.100000000000001</v>
      </c>
      <c r="X378" s="124" t="s">
        <v>70</v>
      </c>
      <c r="Y378" s="52">
        <v>0</v>
      </c>
      <c r="Z378" s="53">
        <v>0</v>
      </c>
      <c r="AA378" s="53">
        <v>0</v>
      </c>
      <c r="AB378" s="53">
        <v>4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">
      <c r="A379" s="131">
        <v>0.61458333333333337</v>
      </c>
      <c r="B379" s="51">
        <v>1</v>
      </c>
      <c r="C379" s="52">
        <v>0</v>
      </c>
      <c r="D379" s="53">
        <v>1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100</v>
      </c>
      <c r="S379" s="53">
        <v>0</v>
      </c>
      <c r="T379" s="118">
        <v>0</v>
      </c>
      <c r="U379" s="53">
        <v>0</v>
      </c>
      <c r="V379" s="118">
        <v>0</v>
      </c>
      <c r="W379" s="118">
        <v>22.9</v>
      </c>
      <c r="X379" s="124" t="s">
        <v>70</v>
      </c>
      <c r="Y379" s="52">
        <v>0</v>
      </c>
      <c r="Z379" s="53">
        <v>0</v>
      </c>
      <c r="AA379" s="53">
        <v>0</v>
      </c>
      <c r="AB379" s="53">
        <v>0</v>
      </c>
      <c r="AC379" s="53">
        <v>1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">
      <c r="A380" s="131">
        <v>0.625</v>
      </c>
      <c r="B380" s="51">
        <v>3</v>
      </c>
      <c r="C380" s="52">
        <v>0</v>
      </c>
      <c r="D380" s="53">
        <v>0</v>
      </c>
      <c r="E380" s="53">
        <v>3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16.600000000000001</v>
      </c>
      <c r="X380" s="124" t="s">
        <v>70</v>
      </c>
      <c r="Y380" s="52">
        <v>0</v>
      </c>
      <c r="Z380" s="53">
        <v>0</v>
      </c>
      <c r="AA380" s="53">
        <v>1</v>
      </c>
      <c r="AB380" s="53">
        <v>2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">
      <c r="A381" s="131">
        <v>0.63541666666666663</v>
      </c>
      <c r="B381" s="51">
        <v>4</v>
      </c>
      <c r="C381" s="52">
        <v>0</v>
      </c>
      <c r="D381" s="53">
        <v>0</v>
      </c>
      <c r="E381" s="53">
        <v>2</v>
      </c>
      <c r="F381" s="53">
        <v>0</v>
      </c>
      <c r="G381" s="53">
        <v>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50</v>
      </c>
      <c r="S381" s="53">
        <v>0</v>
      </c>
      <c r="T381" s="118">
        <v>0</v>
      </c>
      <c r="U381" s="53">
        <v>0</v>
      </c>
      <c r="V381" s="118">
        <v>0</v>
      </c>
      <c r="W381" s="118">
        <v>19.399999999999999</v>
      </c>
      <c r="X381" s="124" t="s">
        <v>70</v>
      </c>
      <c r="Y381" s="52">
        <v>0</v>
      </c>
      <c r="Z381" s="53">
        <v>0</v>
      </c>
      <c r="AA381" s="53">
        <v>1</v>
      </c>
      <c r="AB381" s="53">
        <v>1</v>
      </c>
      <c r="AC381" s="53">
        <v>2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">
      <c r="A382" s="131">
        <v>0.64583333333333337</v>
      </c>
      <c r="B382" s="51">
        <v>3</v>
      </c>
      <c r="C382" s="52">
        <v>1</v>
      </c>
      <c r="D382" s="53">
        <v>0</v>
      </c>
      <c r="E382" s="53">
        <v>2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33.33</v>
      </c>
      <c r="S382" s="53">
        <v>0</v>
      </c>
      <c r="T382" s="118">
        <v>0</v>
      </c>
      <c r="U382" s="53">
        <v>0</v>
      </c>
      <c r="V382" s="118">
        <v>0</v>
      </c>
      <c r="W382" s="118">
        <v>17.2</v>
      </c>
      <c r="X382" s="124" t="s">
        <v>70</v>
      </c>
      <c r="Y382" s="52">
        <v>0</v>
      </c>
      <c r="Z382" s="53">
        <v>0</v>
      </c>
      <c r="AA382" s="53">
        <v>1</v>
      </c>
      <c r="AB382" s="53">
        <v>1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">
      <c r="A383" s="131">
        <v>0.65625</v>
      </c>
      <c r="B383" s="51">
        <v>3</v>
      </c>
      <c r="C383" s="52">
        <v>0</v>
      </c>
      <c r="D383" s="53">
        <v>0</v>
      </c>
      <c r="E383" s="53">
        <v>3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16.899999999999999</v>
      </c>
      <c r="X383" s="124" t="s">
        <v>70</v>
      </c>
      <c r="Y383" s="52">
        <v>0</v>
      </c>
      <c r="Z383" s="53">
        <v>0</v>
      </c>
      <c r="AA383" s="53">
        <v>1</v>
      </c>
      <c r="AB383" s="53">
        <v>2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">
      <c r="A384" s="131">
        <v>0.66666666666666663</v>
      </c>
      <c r="B384" s="51">
        <v>2</v>
      </c>
      <c r="C384" s="52">
        <v>0</v>
      </c>
      <c r="D384" s="53">
        <v>0</v>
      </c>
      <c r="E384" s="53">
        <v>2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19.3</v>
      </c>
      <c r="X384" s="124" t="s">
        <v>70</v>
      </c>
      <c r="Y384" s="52">
        <v>0</v>
      </c>
      <c r="Z384" s="53">
        <v>0</v>
      </c>
      <c r="AA384" s="53">
        <v>0</v>
      </c>
      <c r="AB384" s="53">
        <v>2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">
      <c r="A385" s="131">
        <v>0.67708333333333337</v>
      </c>
      <c r="B385" s="51">
        <v>3</v>
      </c>
      <c r="C385" s="52">
        <v>0</v>
      </c>
      <c r="D385" s="53">
        <v>0</v>
      </c>
      <c r="E385" s="53">
        <v>2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16.3</v>
      </c>
      <c r="X385" s="124" t="s">
        <v>70</v>
      </c>
      <c r="Y385" s="52">
        <v>0</v>
      </c>
      <c r="Z385" s="53">
        <v>0</v>
      </c>
      <c r="AA385" s="53">
        <v>1</v>
      </c>
      <c r="AB385" s="53">
        <v>2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">
      <c r="A386" s="131">
        <v>0.6875</v>
      </c>
      <c r="B386" s="51">
        <v>3</v>
      </c>
      <c r="C386" s="52">
        <v>0</v>
      </c>
      <c r="D386" s="53">
        <v>0</v>
      </c>
      <c r="E386" s="53">
        <v>3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</v>
      </c>
      <c r="R386" s="118">
        <v>66.67</v>
      </c>
      <c r="S386" s="53">
        <v>1</v>
      </c>
      <c r="T386" s="118">
        <v>33.33</v>
      </c>
      <c r="U386" s="53">
        <v>0</v>
      </c>
      <c r="V386" s="118">
        <v>0</v>
      </c>
      <c r="W386" s="118">
        <v>22.1</v>
      </c>
      <c r="X386" s="124" t="s">
        <v>70</v>
      </c>
      <c r="Y386" s="52">
        <v>0</v>
      </c>
      <c r="Z386" s="53">
        <v>0</v>
      </c>
      <c r="AA386" s="53">
        <v>0</v>
      </c>
      <c r="AB386" s="53">
        <v>1</v>
      </c>
      <c r="AC386" s="53">
        <v>1</v>
      </c>
      <c r="AD386" s="53">
        <v>1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">
      <c r="A387" s="131">
        <v>0.69791666666666663</v>
      </c>
      <c r="B387" s="51">
        <v>2</v>
      </c>
      <c r="C387" s="52">
        <v>0</v>
      </c>
      <c r="D387" s="53">
        <v>0</v>
      </c>
      <c r="E387" s="53">
        <v>2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50</v>
      </c>
      <c r="S387" s="53">
        <v>0</v>
      </c>
      <c r="T387" s="118">
        <v>0</v>
      </c>
      <c r="U387" s="53">
        <v>0</v>
      </c>
      <c r="V387" s="118">
        <v>0</v>
      </c>
      <c r="W387" s="118">
        <v>20.6</v>
      </c>
      <c r="X387" s="124" t="s">
        <v>70</v>
      </c>
      <c r="Y387" s="52">
        <v>0</v>
      </c>
      <c r="Z387" s="53">
        <v>0</v>
      </c>
      <c r="AA387" s="53">
        <v>0</v>
      </c>
      <c r="AB387" s="53">
        <v>1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">
      <c r="A388" s="131">
        <v>0.70833333333333337</v>
      </c>
      <c r="B388" s="51">
        <v>4</v>
      </c>
      <c r="C388" s="52">
        <v>1</v>
      </c>
      <c r="D388" s="53">
        <v>0</v>
      </c>
      <c r="E388" s="53">
        <v>2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12.1</v>
      </c>
      <c r="X388" s="124" t="s">
        <v>70</v>
      </c>
      <c r="Y388" s="52">
        <v>1</v>
      </c>
      <c r="Z388" s="53">
        <v>0</v>
      </c>
      <c r="AA388" s="53">
        <v>1</v>
      </c>
      <c r="AB388" s="53">
        <v>2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">
      <c r="A389" s="131">
        <v>0.71875</v>
      </c>
      <c r="B389" s="51">
        <v>2</v>
      </c>
      <c r="C389" s="52">
        <v>0</v>
      </c>
      <c r="D389" s="53">
        <v>0</v>
      </c>
      <c r="E389" s="53">
        <v>2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17.899999999999999</v>
      </c>
      <c r="X389" s="124" t="s">
        <v>70</v>
      </c>
      <c r="Y389" s="52">
        <v>0</v>
      </c>
      <c r="Z389" s="53">
        <v>0</v>
      </c>
      <c r="AA389" s="53">
        <v>0</v>
      </c>
      <c r="AB389" s="53">
        <v>2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">
      <c r="A390" s="131">
        <v>0.72916666666666663</v>
      </c>
      <c r="B390" s="51">
        <v>5</v>
      </c>
      <c r="C390" s="52">
        <v>1</v>
      </c>
      <c r="D390" s="53">
        <v>0</v>
      </c>
      <c r="E390" s="53">
        <v>4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2</v>
      </c>
      <c r="R390" s="118">
        <v>40</v>
      </c>
      <c r="S390" s="53">
        <v>0</v>
      </c>
      <c r="T390" s="118">
        <v>0</v>
      </c>
      <c r="U390" s="53">
        <v>0</v>
      </c>
      <c r="V390" s="118">
        <v>0</v>
      </c>
      <c r="W390" s="118">
        <v>16.100000000000001</v>
      </c>
      <c r="X390" s="124" t="s">
        <v>70</v>
      </c>
      <c r="Y390" s="52">
        <v>0</v>
      </c>
      <c r="Z390" s="53">
        <v>1</v>
      </c>
      <c r="AA390" s="53">
        <v>1</v>
      </c>
      <c r="AB390" s="53">
        <v>1</v>
      </c>
      <c r="AC390" s="53">
        <v>2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">
      <c r="A391" s="131">
        <v>0.73958333333333337</v>
      </c>
      <c r="B391" s="51">
        <v>2</v>
      </c>
      <c r="C391" s="52">
        <v>0</v>
      </c>
      <c r="D391" s="53">
        <v>1</v>
      </c>
      <c r="E391" s="53">
        <v>1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</v>
      </c>
      <c r="R391" s="118">
        <v>50</v>
      </c>
      <c r="S391" s="53">
        <v>0</v>
      </c>
      <c r="T391" s="118">
        <v>0</v>
      </c>
      <c r="U391" s="53">
        <v>0</v>
      </c>
      <c r="V391" s="118">
        <v>0</v>
      </c>
      <c r="W391" s="118">
        <v>16.8</v>
      </c>
      <c r="X391" s="124" t="s">
        <v>70</v>
      </c>
      <c r="Y391" s="52">
        <v>0</v>
      </c>
      <c r="Z391" s="53">
        <v>0</v>
      </c>
      <c r="AA391" s="53">
        <v>1</v>
      </c>
      <c r="AB391" s="53">
        <v>0</v>
      </c>
      <c r="AC391" s="53">
        <v>1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">
      <c r="A392" s="131">
        <v>0.75</v>
      </c>
      <c r="B392" s="51">
        <v>4</v>
      </c>
      <c r="C392" s="52">
        <v>1</v>
      </c>
      <c r="D392" s="53">
        <v>0</v>
      </c>
      <c r="E392" s="53">
        <v>1</v>
      </c>
      <c r="F392" s="53">
        <v>0</v>
      </c>
      <c r="G392" s="53">
        <v>2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17.2</v>
      </c>
      <c r="X392" s="124" t="s">
        <v>70</v>
      </c>
      <c r="Y392" s="52">
        <v>0</v>
      </c>
      <c r="Z392" s="53">
        <v>0</v>
      </c>
      <c r="AA392" s="53">
        <v>2</v>
      </c>
      <c r="AB392" s="53">
        <v>2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">
      <c r="A393" s="131">
        <v>0.76041666666666663</v>
      </c>
      <c r="B393" s="51">
        <v>1</v>
      </c>
      <c r="C393" s="52">
        <v>0</v>
      </c>
      <c r="D393" s="53">
        <v>0</v>
      </c>
      <c r="E393" s="53">
        <v>1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17.2</v>
      </c>
      <c r="X393" s="124" t="s">
        <v>70</v>
      </c>
      <c r="Y393" s="52">
        <v>0</v>
      </c>
      <c r="Z393" s="53">
        <v>0</v>
      </c>
      <c r="AA393" s="53">
        <v>0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">
      <c r="A394" s="131">
        <v>0.77083333333333337</v>
      </c>
      <c r="B394" s="51">
        <v>1</v>
      </c>
      <c r="C394" s="52">
        <v>0</v>
      </c>
      <c r="D394" s="53">
        <v>0</v>
      </c>
      <c r="E394" s="53">
        <v>1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13.8</v>
      </c>
      <c r="X394" s="124" t="s">
        <v>70</v>
      </c>
      <c r="Y394" s="52">
        <v>0</v>
      </c>
      <c r="Z394" s="53">
        <v>0</v>
      </c>
      <c r="AA394" s="53">
        <v>1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">
      <c r="A395" s="131">
        <v>0.78125</v>
      </c>
      <c r="B395" s="51">
        <v>4</v>
      </c>
      <c r="C395" s="52">
        <v>0</v>
      </c>
      <c r="D395" s="53">
        <v>0</v>
      </c>
      <c r="E395" s="53">
        <v>2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13.1</v>
      </c>
      <c r="X395" s="124" t="s">
        <v>70</v>
      </c>
      <c r="Y395" s="52">
        <v>0</v>
      </c>
      <c r="Z395" s="53">
        <v>0</v>
      </c>
      <c r="AA395" s="53">
        <v>4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70</v>
      </c>
      <c r="X396" s="124" t="s">
        <v>70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">
      <c r="A397" s="131">
        <v>0.80208333333333337</v>
      </c>
      <c r="B397" s="51">
        <v>1</v>
      </c>
      <c r="C397" s="52">
        <v>0</v>
      </c>
      <c r="D397" s="53">
        <v>0</v>
      </c>
      <c r="E397" s="53">
        <v>0</v>
      </c>
      <c r="F397" s="53">
        <v>0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15.7</v>
      </c>
      <c r="X397" s="124" t="s">
        <v>70</v>
      </c>
      <c r="Y397" s="52">
        <v>0</v>
      </c>
      <c r="Z397" s="53">
        <v>0</v>
      </c>
      <c r="AA397" s="53">
        <v>0</v>
      </c>
      <c r="AB397" s="53">
        <v>1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">
      <c r="A398" s="131">
        <v>0.8125</v>
      </c>
      <c r="B398" s="51">
        <v>1</v>
      </c>
      <c r="C398" s="52">
        <v>0</v>
      </c>
      <c r="D398" s="53">
        <v>0</v>
      </c>
      <c r="E398" s="53">
        <v>1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100</v>
      </c>
      <c r="S398" s="53">
        <v>0</v>
      </c>
      <c r="T398" s="118">
        <v>0</v>
      </c>
      <c r="U398" s="53">
        <v>0</v>
      </c>
      <c r="V398" s="118">
        <v>0</v>
      </c>
      <c r="W398" s="118">
        <v>21.4</v>
      </c>
      <c r="X398" s="124" t="s">
        <v>70</v>
      </c>
      <c r="Y398" s="52">
        <v>0</v>
      </c>
      <c r="Z398" s="53">
        <v>0</v>
      </c>
      <c r="AA398" s="53">
        <v>0</v>
      </c>
      <c r="AB398" s="53">
        <v>0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">
      <c r="A399" s="131">
        <v>0.82291666666666663</v>
      </c>
      <c r="B399" s="51">
        <v>2</v>
      </c>
      <c r="C399" s="52">
        <v>0</v>
      </c>
      <c r="D399" s="53">
        <v>0</v>
      </c>
      <c r="E399" s="53">
        <v>2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50</v>
      </c>
      <c r="S399" s="53">
        <v>0</v>
      </c>
      <c r="T399" s="118">
        <v>0</v>
      </c>
      <c r="U399" s="53">
        <v>0</v>
      </c>
      <c r="V399" s="118">
        <v>0</v>
      </c>
      <c r="W399" s="118">
        <v>15.3</v>
      </c>
      <c r="X399" s="124" t="s">
        <v>70</v>
      </c>
      <c r="Y399" s="52">
        <v>0</v>
      </c>
      <c r="Z399" s="53">
        <v>1</v>
      </c>
      <c r="AA399" s="53">
        <v>0</v>
      </c>
      <c r="AB399" s="53">
        <v>0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">
      <c r="A400" s="131">
        <v>0.83333333333333337</v>
      </c>
      <c r="B400" s="51">
        <v>5</v>
      </c>
      <c r="C400" s="52">
        <v>0</v>
      </c>
      <c r="D400" s="53">
        <v>2</v>
      </c>
      <c r="E400" s="53">
        <v>3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</v>
      </c>
      <c r="R400" s="118">
        <v>60</v>
      </c>
      <c r="S400" s="53">
        <v>0</v>
      </c>
      <c r="T400" s="118">
        <v>0</v>
      </c>
      <c r="U400" s="53">
        <v>0</v>
      </c>
      <c r="V400" s="118">
        <v>0</v>
      </c>
      <c r="W400" s="118">
        <v>18.899999999999999</v>
      </c>
      <c r="X400" s="124" t="s">
        <v>70</v>
      </c>
      <c r="Y400" s="52">
        <v>0</v>
      </c>
      <c r="Z400" s="53">
        <v>0</v>
      </c>
      <c r="AA400" s="53">
        <v>1</v>
      </c>
      <c r="AB400" s="53">
        <v>1</v>
      </c>
      <c r="AC400" s="53">
        <v>3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">
      <c r="A401" s="131">
        <v>0.84375</v>
      </c>
      <c r="B401" s="51">
        <v>2</v>
      </c>
      <c r="C401" s="52">
        <v>0</v>
      </c>
      <c r="D401" s="53">
        <v>0</v>
      </c>
      <c r="E401" s="53">
        <v>1</v>
      </c>
      <c r="F401" s="53">
        <v>0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13.5</v>
      </c>
      <c r="X401" s="124" t="s">
        <v>70</v>
      </c>
      <c r="Y401" s="52">
        <v>0</v>
      </c>
      <c r="Z401" s="53">
        <v>0</v>
      </c>
      <c r="AA401" s="53">
        <v>1</v>
      </c>
      <c r="AB401" s="53">
        <v>1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">
      <c r="A402" s="131">
        <v>0.85416666666666663</v>
      </c>
      <c r="B402" s="51">
        <v>1</v>
      </c>
      <c r="C402" s="52">
        <v>0</v>
      </c>
      <c r="D402" s="53">
        <v>0</v>
      </c>
      <c r="E402" s="53">
        <v>1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8.5</v>
      </c>
      <c r="X402" s="124" t="s">
        <v>70</v>
      </c>
      <c r="Y402" s="52">
        <v>0</v>
      </c>
      <c r="Z402" s="53">
        <v>1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">
      <c r="A403" s="131">
        <v>0.86458333333333337</v>
      </c>
      <c r="B403" s="51">
        <v>1</v>
      </c>
      <c r="C403" s="52">
        <v>0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1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9.9</v>
      </c>
      <c r="X403" s="124" t="s">
        <v>70</v>
      </c>
      <c r="Y403" s="52">
        <v>0</v>
      </c>
      <c r="Z403" s="53">
        <v>1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">
      <c r="A404" s="131">
        <v>0.875</v>
      </c>
      <c r="B404" s="51">
        <v>3</v>
      </c>
      <c r="C404" s="52">
        <v>0</v>
      </c>
      <c r="D404" s="53">
        <v>0</v>
      </c>
      <c r="E404" s="53">
        <v>3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10.4</v>
      </c>
      <c r="X404" s="124" t="s">
        <v>70</v>
      </c>
      <c r="Y404" s="52">
        <v>0</v>
      </c>
      <c r="Z404" s="53">
        <v>0</v>
      </c>
      <c r="AA404" s="53">
        <v>3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">
      <c r="A405" s="131">
        <v>0.88541666666666663</v>
      </c>
      <c r="B405" s="51">
        <v>0</v>
      </c>
      <c r="C405" s="52">
        <v>0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 t="s">
        <v>70</v>
      </c>
      <c r="X405" s="124" t="s">
        <v>70</v>
      </c>
      <c r="Y405" s="52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">
      <c r="A406" s="131">
        <v>0.89583333333333337</v>
      </c>
      <c r="B406" s="51">
        <v>1</v>
      </c>
      <c r="C406" s="52">
        <v>0</v>
      </c>
      <c r="D406" s="53">
        <v>0</v>
      </c>
      <c r="E406" s="53">
        <v>1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19.899999999999999</v>
      </c>
      <c r="X406" s="124" t="s">
        <v>70</v>
      </c>
      <c r="Y406" s="52">
        <v>0</v>
      </c>
      <c r="Z406" s="53">
        <v>0</v>
      </c>
      <c r="AA406" s="53">
        <v>0</v>
      </c>
      <c r="AB406" s="53">
        <v>1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">
      <c r="A407" s="131">
        <v>0.90625</v>
      </c>
      <c r="B407" s="51">
        <v>2</v>
      </c>
      <c r="C407" s="52">
        <v>0</v>
      </c>
      <c r="D407" s="53">
        <v>0</v>
      </c>
      <c r="E407" s="53">
        <v>2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</v>
      </c>
      <c r="R407" s="118">
        <v>50</v>
      </c>
      <c r="S407" s="53">
        <v>1</v>
      </c>
      <c r="T407" s="118">
        <v>50</v>
      </c>
      <c r="U407" s="53">
        <v>0</v>
      </c>
      <c r="V407" s="118">
        <v>0</v>
      </c>
      <c r="W407" s="118">
        <v>16.399999999999999</v>
      </c>
      <c r="X407" s="124" t="s">
        <v>70</v>
      </c>
      <c r="Y407" s="52">
        <v>0</v>
      </c>
      <c r="Z407" s="53">
        <v>1</v>
      </c>
      <c r="AA407" s="53">
        <v>0</v>
      </c>
      <c r="AB407" s="53">
        <v>0</v>
      </c>
      <c r="AC407" s="53">
        <v>0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">
      <c r="A408" s="131">
        <v>0.91666666666666663</v>
      </c>
      <c r="B408" s="51">
        <v>1</v>
      </c>
      <c r="C408" s="52">
        <v>0</v>
      </c>
      <c r="D408" s="53">
        <v>1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</v>
      </c>
      <c r="R408" s="118">
        <v>100</v>
      </c>
      <c r="S408" s="53">
        <v>1</v>
      </c>
      <c r="T408" s="118">
        <v>100</v>
      </c>
      <c r="U408" s="53">
        <v>0</v>
      </c>
      <c r="V408" s="118">
        <v>0</v>
      </c>
      <c r="W408" s="118">
        <v>27.4</v>
      </c>
      <c r="X408" s="124" t="s">
        <v>70</v>
      </c>
      <c r="Y408" s="52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">
      <c r="A409" s="131">
        <v>0.92708333333333337</v>
      </c>
      <c r="B409" s="51">
        <v>0</v>
      </c>
      <c r="C409" s="52">
        <v>0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 t="s">
        <v>70</v>
      </c>
      <c r="X409" s="124" t="s">
        <v>70</v>
      </c>
      <c r="Y409" s="52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">
      <c r="A410" s="131">
        <v>0.9375</v>
      </c>
      <c r="B410" s="51">
        <v>0</v>
      </c>
      <c r="C410" s="52">
        <v>0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 t="s">
        <v>70</v>
      </c>
      <c r="X410" s="124" t="s">
        <v>70</v>
      </c>
      <c r="Y410" s="52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">
      <c r="A411" s="131">
        <v>0.94791666666666663</v>
      </c>
      <c r="B411" s="51">
        <v>0</v>
      </c>
      <c r="C411" s="52">
        <v>0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 t="s">
        <v>70</v>
      </c>
      <c r="X411" s="124" t="s">
        <v>70</v>
      </c>
      <c r="Y411" s="52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">
      <c r="A412" s="131">
        <v>0.95833333333333337</v>
      </c>
      <c r="B412" s="51">
        <v>1</v>
      </c>
      <c r="C412" s="52">
        <v>0</v>
      </c>
      <c r="D412" s="53">
        <v>0</v>
      </c>
      <c r="E412" s="53">
        <v>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13.1</v>
      </c>
      <c r="X412" s="124" t="s">
        <v>70</v>
      </c>
      <c r="Y412" s="52">
        <v>0</v>
      </c>
      <c r="Z412" s="53">
        <v>0</v>
      </c>
      <c r="AA412" s="53">
        <v>1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70</v>
      </c>
      <c r="X413" s="124" t="s">
        <v>70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">
      <c r="A414" s="131">
        <v>0.97916666666666663</v>
      </c>
      <c r="B414" s="51">
        <v>1</v>
      </c>
      <c r="C414" s="52">
        <v>0</v>
      </c>
      <c r="D414" s="53">
        <v>0</v>
      </c>
      <c r="E414" s="53">
        <v>1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100</v>
      </c>
      <c r="S414" s="53">
        <v>0</v>
      </c>
      <c r="T414" s="118">
        <v>0</v>
      </c>
      <c r="U414" s="53">
        <v>0</v>
      </c>
      <c r="V414" s="118">
        <v>0</v>
      </c>
      <c r="W414" s="118">
        <v>21.5</v>
      </c>
      <c r="X414" s="124" t="s">
        <v>70</v>
      </c>
      <c r="Y414" s="52">
        <v>0</v>
      </c>
      <c r="Z414" s="53">
        <v>0</v>
      </c>
      <c r="AA414" s="53">
        <v>0</v>
      </c>
      <c r="AB414" s="53">
        <v>0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">
      <c r="A415" s="132">
        <v>0.98958333333333337</v>
      </c>
      <c r="B415" s="81">
        <v>1</v>
      </c>
      <c r="C415" s="82">
        <v>0</v>
      </c>
      <c r="D415" s="83">
        <v>0</v>
      </c>
      <c r="E415" s="83">
        <v>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18</v>
      </c>
      <c r="X415" s="125" t="s">
        <v>70</v>
      </c>
      <c r="Y415" s="82">
        <v>0</v>
      </c>
      <c r="Z415" s="83">
        <v>0</v>
      </c>
      <c r="AA415" s="83">
        <v>0</v>
      </c>
      <c r="AB415" s="83">
        <v>1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">
      <c r="A416" s="56" t="s">
        <v>71</v>
      </c>
      <c r="B416" s="57">
        <v>122</v>
      </c>
      <c r="C416" s="58">
        <v>8</v>
      </c>
      <c r="D416" s="59">
        <v>6</v>
      </c>
      <c r="E416" s="59">
        <v>85</v>
      </c>
      <c r="F416" s="59">
        <v>0</v>
      </c>
      <c r="G416" s="59">
        <v>23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39</v>
      </c>
      <c r="R416" s="120">
        <v>31.967213114754102</v>
      </c>
      <c r="S416" s="59">
        <v>10</v>
      </c>
      <c r="T416" s="120">
        <v>8.1967213114754092</v>
      </c>
      <c r="U416" s="59">
        <v>0</v>
      </c>
      <c r="V416" s="120">
        <v>0</v>
      </c>
      <c r="W416" s="120">
        <v>17.78606557377049</v>
      </c>
      <c r="X416" s="126">
        <v>23.206465517241377</v>
      </c>
      <c r="Y416" s="61">
        <v>1</v>
      </c>
      <c r="Z416" s="62">
        <v>5</v>
      </c>
      <c r="AA416" s="62">
        <v>31</v>
      </c>
      <c r="AB416" s="62">
        <v>46</v>
      </c>
      <c r="AC416" s="62">
        <v>29</v>
      </c>
      <c r="AD416" s="62">
        <v>9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">
      <c r="A417" s="65" t="s">
        <v>72</v>
      </c>
      <c r="B417" s="66">
        <v>143</v>
      </c>
      <c r="C417" s="67">
        <v>8</v>
      </c>
      <c r="D417" s="68">
        <v>8</v>
      </c>
      <c r="E417" s="68">
        <v>101</v>
      </c>
      <c r="F417" s="68">
        <v>0</v>
      </c>
      <c r="G417" s="68">
        <v>24</v>
      </c>
      <c r="H417" s="68">
        <v>1</v>
      </c>
      <c r="I417" s="68">
        <v>1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46</v>
      </c>
      <c r="R417" s="121">
        <v>32.167832167832167</v>
      </c>
      <c r="S417" s="68">
        <v>11</v>
      </c>
      <c r="T417" s="121">
        <v>7.6923076923076925</v>
      </c>
      <c r="U417" s="68">
        <v>0</v>
      </c>
      <c r="V417" s="121">
        <v>0</v>
      </c>
      <c r="W417" s="121">
        <v>17.453846153846154</v>
      </c>
      <c r="X417" s="127">
        <v>23.144642857142856</v>
      </c>
      <c r="Y417" s="70">
        <v>1</v>
      </c>
      <c r="Z417" s="71">
        <v>9</v>
      </c>
      <c r="AA417" s="71">
        <v>37</v>
      </c>
      <c r="AB417" s="71">
        <v>50</v>
      </c>
      <c r="AC417" s="71">
        <v>35</v>
      </c>
      <c r="AD417" s="71">
        <v>10</v>
      </c>
      <c r="AE417" s="71">
        <v>1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">
      <c r="A418" s="65" t="s">
        <v>73</v>
      </c>
      <c r="B418" s="66">
        <v>147</v>
      </c>
      <c r="C418" s="67">
        <v>8</v>
      </c>
      <c r="D418" s="68">
        <v>9</v>
      </c>
      <c r="E418" s="68">
        <v>104</v>
      </c>
      <c r="F418" s="68">
        <v>0</v>
      </c>
      <c r="G418" s="68">
        <v>24</v>
      </c>
      <c r="H418" s="68">
        <v>1</v>
      </c>
      <c r="I418" s="68">
        <v>1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48</v>
      </c>
      <c r="R418" s="121">
        <v>32.653061224489797</v>
      </c>
      <c r="S418" s="68">
        <v>12</v>
      </c>
      <c r="T418" s="121">
        <v>8.1632653061224492</v>
      </c>
      <c r="U418" s="68">
        <v>0</v>
      </c>
      <c r="V418" s="121">
        <v>0</v>
      </c>
      <c r="W418" s="121">
        <v>17.523129251700681</v>
      </c>
      <c r="X418" s="127">
        <v>23.241666666666664</v>
      </c>
      <c r="Y418" s="70">
        <v>1</v>
      </c>
      <c r="Z418" s="71">
        <v>9</v>
      </c>
      <c r="AA418" s="71">
        <v>38</v>
      </c>
      <c r="AB418" s="71">
        <v>51</v>
      </c>
      <c r="AC418" s="71">
        <v>36</v>
      </c>
      <c r="AD418" s="71">
        <v>11</v>
      </c>
      <c r="AE418" s="71">
        <v>1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">
      <c r="A419" s="73" t="s">
        <v>74</v>
      </c>
      <c r="B419" s="74">
        <v>150</v>
      </c>
      <c r="C419" s="75">
        <v>9</v>
      </c>
      <c r="D419" s="76">
        <v>9</v>
      </c>
      <c r="E419" s="76">
        <v>106</v>
      </c>
      <c r="F419" s="76">
        <v>0</v>
      </c>
      <c r="G419" s="76">
        <v>24</v>
      </c>
      <c r="H419" s="76">
        <v>1</v>
      </c>
      <c r="I419" s="76">
        <v>1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48</v>
      </c>
      <c r="R419" s="122">
        <v>32</v>
      </c>
      <c r="S419" s="76">
        <v>12</v>
      </c>
      <c r="T419" s="122">
        <v>8</v>
      </c>
      <c r="U419" s="76">
        <v>0</v>
      </c>
      <c r="V419" s="122">
        <v>0</v>
      </c>
      <c r="W419" s="122">
        <v>17.489333333333331</v>
      </c>
      <c r="X419" s="128">
        <v>23.179166666666664</v>
      </c>
      <c r="Y419" s="78">
        <v>1</v>
      </c>
      <c r="Z419" s="79">
        <v>9</v>
      </c>
      <c r="AA419" s="79">
        <v>39</v>
      </c>
      <c r="AB419" s="79">
        <v>53</v>
      </c>
      <c r="AC419" s="79">
        <v>36</v>
      </c>
      <c r="AD419" s="79">
        <v>11</v>
      </c>
      <c r="AE419" s="79">
        <v>1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">
      <c r="B420" s="35" t="s">
        <v>81</v>
      </c>
      <c r="C420" s="35" t="s">
        <v>82</v>
      </c>
      <c r="Y420" s="35" t="s">
        <v>82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">
      <c r="A424" s="130">
        <v>0</v>
      </c>
      <c r="B424" s="45">
        <v>1</v>
      </c>
      <c r="C424" s="46">
        <v>0</v>
      </c>
      <c r="D424" s="47">
        <v>0</v>
      </c>
      <c r="E424" s="47">
        <v>1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18.2</v>
      </c>
      <c r="X424" s="123" t="s">
        <v>70</v>
      </c>
      <c r="Y424" s="46">
        <v>0</v>
      </c>
      <c r="Z424" s="47">
        <v>0</v>
      </c>
      <c r="AA424" s="47">
        <v>0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70</v>
      </c>
      <c r="X425" s="124" t="s">
        <v>70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">
      <c r="A426" s="131">
        <v>2.0833333333333332E-2</v>
      </c>
      <c r="B426" s="51">
        <v>1</v>
      </c>
      <c r="C426" s="52">
        <v>0</v>
      </c>
      <c r="D426" s="53">
        <v>0</v>
      </c>
      <c r="E426" s="53">
        <v>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11.3</v>
      </c>
      <c r="X426" s="124" t="s">
        <v>70</v>
      </c>
      <c r="Y426" s="52">
        <v>0</v>
      </c>
      <c r="Z426" s="53">
        <v>0</v>
      </c>
      <c r="AA426" s="53">
        <v>1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">
      <c r="A427" s="131">
        <v>3.125E-2</v>
      </c>
      <c r="B427" s="51">
        <v>6</v>
      </c>
      <c r="C427" s="52">
        <v>0</v>
      </c>
      <c r="D427" s="53">
        <v>0</v>
      </c>
      <c r="E427" s="53">
        <v>5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6</v>
      </c>
      <c r="R427" s="118">
        <v>100</v>
      </c>
      <c r="S427" s="53">
        <v>1</v>
      </c>
      <c r="T427" s="118">
        <v>16.670000000000002</v>
      </c>
      <c r="U427" s="53">
        <v>0</v>
      </c>
      <c r="V427" s="118">
        <v>0</v>
      </c>
      <c r="W427" s="118">
        <v>22.1</v>
      </c>
      <c r="X427" s="124" t="s">
        <v>70</v>
      </c>
      <c r="Y427" s="52">
        <v>0</v>
      </c>
      <c r="Z427" s="53">
        <v>0</v>
      </c>
      <c r="AA427" s="53">
        <v>0</v>
      </c>
      <c r="AB427" s="53">
        <v>0</v>
      </c>
      <c r="AC427" s="53">
        <v>5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">
      <c r="A428" s="131">
        <v>4.1666666666666664E-2</v>
      </c>
      <c r="B428" s="51">
        <v>0</v>
      </c>
      <c r="C428" s="52">
        <v>0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 t="s">
        <v>70</v>
      </c>
      <c r="X428" s="124" t="s">
        <v>70</v>
      </c>
      <c r="Y428" s="52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70</v>
      </c>
      <c r="X429" s="124" t="s">
        <v>70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70</v>
      </c>
      <c r="X430" s="124" t="s">
        <v>70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70</v>
      </c>
      <c r="X431" s="124" t="s">
        <v>70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70</v>
      </c>
      <c r="X433" s="124" t="s">
        <v>70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70</v>
      </c>
      <c r="X434" s="124" t="s">
        <v>70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70</v>
      </c>
      <c r="X435" s="124" t="s">
        <v>70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100</v>
      </c>
      <c r="S436" s="53">
        <v>0</v>
      </c>
      <c r="T436" s="118">
        <v>0</v>
      </c>
      <c r="U436" s="53">
        <v>0</v>
      </c>
      <c r="V436" s="118">
        <v>0</v>
      </c>
      <c r="W436" s="118">
        <v>23.8</v>
      </c>
      <c r="X436" s="124" t="s">
        <v>70</v>
      </c>
      <c r="Y436" s="52">
        <v>0</v>
      </c>
      <c r="Z436" s="53">
        <v>0</v>
      </c>
      <c r="AA436" s="53">
        <v>0</v>
      </c>
      <c r="AB436" s="53">
        <v>0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70</v>
      </c>
      <c r="X437" s="124" t="s">
        <v>70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70</v>
      </c>
      <c r="X439" s="124" t="s">
        <v>70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70</v>
      </c>
      <c r="X440" s="124" t="s">
        <v>70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70</v>
      </c>
      <c r="X442" s="124" t="s">
        <v>70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70</v>
      </c>
      <c r="X443" s="124" t="s">
        <v>70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70</v>
      </c>
      <c r="X444" s="124" t="s">
        <v>70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">
      <c r="A445" s="131">
        <v>0.21875</v>
      </c>
      <c r="B445" s="51">
        <v>1</v>
      </c>
      <c r="C445" s="52">
        <v>0</v>
      </c>
      <c r="D445" s="53">
        <v>0</v>
      </c>
      <c r="E445" s="53">
        <v>1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19.600000000000001</v>
      </c>
      <c r="X445" s="124" t="s">
        <v>70</v>
      </c>
      <c r="Y445" s="52">
        <v>0</v>
      </c>
      <c r="Z445" s="53">
        <v>0</v>
      </c>
      <c r="AA445" s="53">
        <v>0</v>
      </c>
      <c r="AB445" s="53">
        <v>1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">
      <c r="A446" s="131">
        <v>0.22916666666666666</v>
      </c>
      <c r="B446" s="51">
        <v>1</v>
      </c>
      <c r="C446" s="52">
        <v>1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9.6</v>
      </c>
      <c r="X446" s="124" t="s">
        <v>70</v>
      </c>
      <c r="Y446" s="52">
        <v>0</v>
      </c>
      <c r="Z446" s="53">
        <v>1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">
      <c r="A447" s="131">
        <v>0.23958333333333334</v>
      </c>
      <c r="B447" s="51">
        <v>2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15.1</v>
      </c>
      <c r="X447" s="124" t="s">
        <v>70</v>
      </c>
      <c r="Y447" s="52">
        <v>0</v>
      </c>
      <c r="Z447" s="53">
        <v>0</v>
      </c>
      <c r="AA447" s="53">
        <v>1</v>
      </c>
      <c r="AB447" s="53">
        <v>1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17.5</v>
      </c>
      <c r="X448" s="124" t="s">
        <v>70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13.5</v>
      </c>
      <c r="X449" s="124" t="s">
        <v>70</v>
      </c>
      <c r="Y449" s="52">
        <v>0</v>
      </c>
      <c r="Z449" s="53">
        <v>0</v>
      </c>
      <c r="AA449" s="53">
        <v>1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">
      <c r="A450" s="131">
        <v>0.27083333333333331</v>
      </c>
      <c r="B450" s="51">
        <v>2</v>
      </c>
      <c r="C450" s="52">
        <v>0</v>
      </c>
      <c r="D450" s="53">
        <v>0</v>
      </c>
      <c r="E450" s="53">
        <v>2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</v>
      </c>
      <c r="R450" s="118">
        <v>50</v>
      </c>
      <c r="S450" s="53">
        <v>1</v>
      </c>
      <c r="T450" s="118">
        <v>50</v>
      </c>
      <c r="U450" s="53">
        <v>0</v>
      </c>
      <c r="V450" s="118">
        <v>0</v>
      </c>
      <c r="W450" s="118">
        <v>22.3</v>
      </c>
      <c r="X450" s="124" t="s">
        <v>70</v>
      </c>
      <c r="Y450" s="52">
        <v>0</v>
      </c>
      <c r="Z450" s="53">
        <v>0</v>
      </c>
      <c r="AA450" s="53">
        <v>0</v>
      </c>
      <c r="AB450" s="53">
        <v>1</v>
      </c>
      <c r="AC450" s="53">
        <v>0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17</v>
      </c>
      <c r="X451" s="124" t="s">
        <v>70</v>
      </c>
      <c r="Y451" s="52">
        <v>0</v>
      </c>
      <c r="Z451" s="53">
        <v>0</v>
      </c>
      <c r="AA451" s="53">
        <v>0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">
      <c r="A452" s="131">
        <v>0.29166666666666669</v>
      </c>
      <c r="B452" s="51">
        <v>1</v>
      </c>
      <c r="C452" s="52">
        <v>1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8.6</v>
      </c>
      <c r="X452" s="124" t="s">
        <v>70</v>
      </c>
      <c r="Y452" s="52">
        <v>0</v>
      </c>
      <c r="Z452" s="53">
        <v>1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">
      <c r="A453" s="131">
        <v>0.30208333333333331</v>
      </c>
      <c r="B453" s="51">
        <v>2</v>
      </c>
      <c r="C453" s="52">
        <v>1</v>
      </c>
      <c r="D453" s="53">
        <v>0</v>
      </c>
      <c r="E453" s="53">
        <v>0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15.8</v>
      </c>
      <c r="X453" s="124" t="s">
        <v>70</v>
      </c>
      <c r="Y453" s="52">
        <v>0</v>
      </c>
      <c r="Z453" s="53">
        <v>0</v>
      </c>
      <c r="AA453" s="53">
        <v>1</v>
      </c>
      <c r="AB453" s="53">
        <v>1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">
      <c r="A454" s="131">
        <v>0.3125</v>
      </c>
      <c r="B454" s="51">
        <v>2</v>
      </c>
      <c r="C454" s="52">
        <v>1</v>
      </c>
      <c r="D454" s="53">
        <v>0</v>
      </c>
      <c r="E454" s="53">
        <v>1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11.5</v>
      </c>
      <c r="X454" s="124" t="s">
        <v>70</v>
      </c>
      <c r="Y454" s="52">
        <v>0</v>
      </c>
      <c r="Z454" s="53">
        <v>0</v>
      </c>
      <c r="AA454" s="53">
        <v>2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">
      <c r="A455" s="131">
        <v>0.32291666666666669</v>
      </c>
      <c r="B455" s="51">
        <v>0</v>
      </c>
      <c r="C455" s="52">
        <v>0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 t="s">
        <v>70</v>
      </c>
      <c r="X455" s="124" t="s">
        <v>70</v>
      </c>
      <c r="Y455" s="52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">
      <c r="A456" s="131">
        <v>0.33333333333333331</v>
      </c>
      <c r="B456" s="51">
        <v>3</v>
      </c>
      <c r="C456" s="52">
        <v>1</v>
      </c>
      <c r="D456" s="53">
        <v>1</v>
      </c>
      <c r="E456" s="53">
        <v>1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16.5</v>
      </c>
      <c r="X456" s="124" t="s">
        <v>70</v>
      </c>
      <c r="Y456" s="52">
        <v>0</v>
      </c>
      <c r="Z456" s="53">
        <v>0</v>
      </c>
      <c r="AA456" s="53">
        <v>1</v>
      </c>
      <c r="AB456" s="53">
        <v>2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">
      <c r="A457" s="131">
        <v>0.34375</v>
      </c>
      <c r="B457" s="51">
        <v>5</v>
      </c>
      <c r="C457" s="52">
        <v>1</v>
      </c>
      <c r="D457" s="53">
        <v>0</v>
      </c>
      <c r="E457" s="53">
        <v>4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16.8</v>
      </c>
      <c r="X457" s="124" t="s">
        <v>70</v>
      </c>
      <c r="Y457" s="52">
        <v>0</v>
      </c>
      <c r="Z457" s="53">
        <v>0</v>
      </c>
      <c r="AA457" s="53">
        <v>2</v>
      </c>
      <c r="AB457" s="53">
        <v>3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">
      <c r="A458" s="131">
        <v>0.35416666666666669</v>
      </c>
      <c r="B458" s="51">
        <v>1</v>
      </c>
      <c r="C458" s="52">
        <v>0</v>
      </c>
      <c r="D458" s="53">
        <v>0</v>
      </c>
      <c r="E458" s="53">
        <v>1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15.7</v>
      </c>
      <c r="X458" s="124" t="s">
        <v>70</v>
      </c>
      <c r="Y458" s="52">
        <v>0</v>
      </c>
      <c r="Z458" s="53">
        <v>0</v>
      </c>
      <c r="AA458" s="53">
        <v>0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">
      <c r="A459" s="131">
        <v>0.36458333333333331</v>
      </c>
      <c r="B459" s="51">
        <v>3</v>
      </c>
      <c r="C459" s="52">
        <v>0</v>
      </c>
      <c r="D459" s="53">
        <v>0</v>
      </c>
      <c r="E459" s="53">
        <v>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</v>
      </c>
      <c r="R459" s="118">
        <v>33.33</v>
      </c>
      <c r="S459" s="53">
        <v>0</v>
      </c>
      <c r="T459" s="118">
        <v>0</v>
      </c>
      <c r="U459" s="53">
        <v>0</v>
      </c>
      <c r="V459" s="118">
        <v>0</v>
      </c>
      <c r="W459" s="118">
        <v>16.899999999999999</v>
      </c>
      <c r="X459" s="124" t="s">
        <v>70</v>
      </c>
      <c r="Y459" s="52">
        <v>0</v>
      </c>
      <c r="Z459" s="53">
        <v>0</v>
      </c>
      <c r="AA459" s="53">
        <v>1</v>
      </c>
      <c r="AB459" s="53">
        <v>1</v>
      </c>
      <c r="AC459" s="53">
        <v>1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">
      <c r="A460" s="131">
        <v>0.375</v>
      </c>
      <c r="B460" s="51">
        <v>1</v>
      </c>
      <c r="C460" s="52">
        <v>0</v>
      </c>
      <c r="D460" s="53">
        <v>0</v>
      </c>
      <c r="E460" s="53">
        <v>1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100</v>
      </c>
      <c r="S460" s="53">
        <v>1</v>
      </c>
      <c r="T460" s="118">
        <v>100</v>
      </c>
      <c r="U460" s="53">
        <v>0</v>
      </c>
      <c r="V460" s="118">
        <v>0</v>
      </c>
      <c r="W460" s="118">
        <v>26.4</v>
      </c>
      <c r="X460" s="124" t="s">
        <v>70</v>
      </c>
      <c r="Y460" s="52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">
      <c r="A461" s="131">
        <v>0.38541666666666669</v>
      </c>
      <c r="B461" s="51">
        <v>2</v>
      </c>
      <c r="C461" s="52">
        <v>0</v>
      </c>
      <c r="D461" s="53">
        <v>0</v>
      </c>
      <c r="E461" s="53">
        <v>2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50</v>
      </c>
      <c r="S461" s="53">
        <v>0</v>
      </c>
      <c r="T461" s="118">
        <v>0</v>
      </c>
      <c r="U461" s="53">
        <v>0</v>
      </c>
      <c r="V461" s="118">
        <v>0</v>
      </c>
      <c r="W461" s="118">
        <v>20.2</v>
      </c>
      <c r="X461" s="124" t="s">
        <v>70</v>
      </c>
      <c r="Y461" s="52">
        <v>0</v>
      </c>
      <c r="Z461" s="53">
        <v>0</v>
      </c>
      <c r="AA461" s="53">
        <v>0</v>
      </c>
      <c r="AB461" s="53">
        <v>1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">
      <c r="A462" s="131">
        <v>0.39583333333333331</v>
      </c>
      <c r="B462" s="51">
        <v>1</v>
      </c>
      <c r="C462" s="52">
        <v>0</v>
      </c>
      <c r="D462" s="53">
        <v>0</v>
      </c>
      <c r="E462" s="53">
        <v>1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14.3</v>
      </c>
      <c r="X462" s="124" t="s">
        <v>70</v>
      </c>
      <c r="Y462" s="52">
        <v>0</v>
      </c>
      <c r="Z462" s="53">
        <v>0</v>
      </c>
      <c r="AA462" s="53">
        <v>1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">
      <c r="A463" s="131">
        <v>0.40625</v>
      </c>
      <c r="B463" s="51">
        <v>2</v>
      </c>
      <c r="C463" s="52">
        <v>0</v>
      </c>
      <c r="D463" s="53">
        <v>0</v>
      </c>
      <c r="E463" s="53">
        <v>2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50</v>
      </c>
      <c r="S463" s="53">
        <v>0</v>
      </c>
      <c r="T463" s="118">
        <v>0</v>
      </c>
      <c r="U463" s="53">
        <v>0</v>
      </c>
      <c r="V463" s="118">
        <v>0</v>
      </c>
      <c r="W463" s="118">
        <v>17.100000000000001</v>
      </c>
      <c r="X463" s="124" t="s">
        <v>70</v>
      </c>
      <c r="Y463" s="52">
        <v>0</v>
      </c>
      <c r="Z463" s="53">
        <v>0</v>
      </c>
      <c r="AA463" s="53">
        <v>1</v>
      </c>
      <c r="AB463" s="53">
        <v>0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">
      <c r="A464" s="131">
        <v>0.41666666666666669</v>
      </c>
      <c r="B464" s="51">
        <v>0</v>
      </c>
      <c r="C464" s="52">
        <v>0</v>
      </c>
      <c r="D464" s="53">
        <v>0</v>
      </c>
      <c r="E464" s="53">
        <v>0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 t="s">
        <v>70</v>
      </c>
      <c r="X464" s="124" t="s">
        <v>70</v>
      </c>
      <c r="Y464" s="52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">
      <c r="A465" s="131">
        <v>0.42708333333333331</v>
      </c>
      <c r="B465" s="51">
        <v>2</v>
      </c>
      <c r="C465" s="52">
        <v>1</v>
      </c>
      <c r="D465" s="53">
        <v>0</v>
      </c>
      <c r="E465" s="53">
        <v>1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8</v>
      </c>
      <c r="X465" s="124" t="s">
        <v>70</v>
      </c>
      <c r="Y465" s="52">
        <v>0</v>
      </c>
      <c r="Z465" s="53">
        <v>2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">
      <c r="A466" s="131">
        <v>0.4375</v>
      </c>
      <c r="B466" s="51">
        <v>2</v>
      </c>
      <c r="C466" s="52">
        <v>0</v>
      </c>
      <c r="D466" s="53">
        <v>0</v>
      </c>
      <c r="E466" s="53">
        <v>2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50</v>
      </c>
      <c r="S466" s="53">
        <v>0</v>
      </c>
      <c r="T466" s="118">
        <v>0</v>
      </c>
      <c r="U466" s="53">
        <v>0</v>
      </c>
      <c r="V466" s="118">
        <v>0</v>
      </c>
      <c r="W466" s="118">
        <v>17.899999999999999</v>
      </c>
      <c r="X466" s="124" t="s">
        <v>70</v>
      </c>
      <c r="Y466" s="52">
        <v>0</v>
      </c>
      <c r="Z466" s="53">
        <v>0</v>
      </c>
      <c r="AA466" s="53">
        <v>1</v>
      </c>
      <c r="AB466" s="53">
        <v>0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">
      <c r="A467" s="131">
        <v>0.44791666666666669</v>
      </c>
      <c r="B467" s="51">
        <v>1</v>
      </c>
      <c r="C467" s="52">
        <v>0</v>
      </c>
      <c r="D467" s="53">
        <v>0</v>
      </c>
      <c r="E467" s="53">
        <v>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100</v>
      </c>
      <c r="S467" s="53">
        <v>0</v>
      </c>
      <c r="T467" s="118">
        <v>0</v>
      </c>
      <c r="U467" s="53">
        <v>0</v>
      </c>
      <c r="V467" s="118">
        <v>0</v>
      </c>
      <c r="W467" s="118">
        <v>22.6</v>
      </c>
      <c r="X467" s="124" t="s">
        <v>70</v>
      </c>
      <c r="Y467" s="52">
        <v>0</v>
      </c>
      <c r="Z467" s="53">
        <v>0</v>
      </c>
      <c r="AA467" s="53">
        <v>0</v>
      </c>
      <c r="AB467" s="53">
        <v>0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">
      <c r="A468" s="131">
        <v>0.45833333333333331</v>
      </c>
      <c r="B468" s="51">
        <v>1</v>
      </c>
      <c r="C468" s="52">
        <v>1</v>
      </c>
      <c r="D468" s="53">
        <v>0</v>
      </c>
      <c r="E468" s="53">
        <v>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10.5</v>
      </c>
      <c r="X468" s="124" t="s">
        <v>70</v>
      </c>
      <c r="Y468" s="52">
        <v>0</v>
      </c>
      <c r="Z468" s="53">
        <v>0</v>
      </c>
      <c r="AA468" s="53">
        <v>1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">
      <c r="A469" s="131">
        <v>0.46875</v>
      </c>
      <c r="B469" s="51">
        <v>2</v>
      </c>
      <c r="C469" s="52">
        <v>0</v>
      </c>
      <c r="D469" s="53">
        <v>0</v>
      </c>
      <c r="E469" s="53">
        <v>1</v>
      </c>
      <c r="F469" s="53">
        <v>0</v>
      </c>
      <c r="G469" s="53">
        <v>1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2</v>
      </c>
      <c r="R469" s="118">
        <v>100</v>
      </c>
      <c r="S469" s="53">
        <v>0</v>
      </c>
      <c r="T469" s="118">
        <v>0</v>
      </c>
      <c r="U469" s="53">
        <v>0</v>
      </c>
      <c r="V469" s="118">
        <v>0</v>
      </c>
      <c r="W469" s="118">
        <v>21.1</v>
      </c>
      <c r="X469" s="124" t="s">
        <v>70</v>
      </c>
      <c r="Y469" s="52">
        <v>0</v>
      </c>
      <c r="Z469" s="53">
        <v>0</v>
      </c>
      <c r="AA469" s="53">
        <v>0</v>
      </c>
      <c r="AB469" s="53">
        <v>0</v>
      </c>
      <c r="AC469" s="53">
        <v>2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">
      <c r="A470" s="131">
        <v>0.47916666666666669</v>
      </c>
      <c r="B470" s="51">
        <v>1</v>
      </c>
      <c r="C470" s="52">
        <v>0</v>
      </c>
      <c r="D470" s="53">
        <v>0</v>
      </c>
      <c r="E470" s="53">
        <v>0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</v>
      </c>
      <c r="R470" s="118">
        <v>100</v>
      </c>
      <c r="S470" s="53">
        <v>1</v>
      </c>
      <c r="T470" s="118">
        <v>100</v>
      </c>
      <c r="U470" s="53">
        <v>0</v>
      </c>
      <c r="V470" s="118">
        <v>0</v>
      </c>
      <c r="W470" s="118">
        <v>25.4</v>
      </c>
      <c r="X470" s="124" t="s">
        <v>70</v>
      </c>
      <c r="Y470" s="52">
        <v>0</v>
      </c>
      <c r="Z470" s="53">
        <v>0</v>
      </c>
      <c r="AA470" s="53">
        <v>0</v>
      </c>
      <c r="AB470" s="53">
        <v>0</v>
      </c>
      <c r="AC470" s="53">
        <v>0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">
      <c r="A471" s="131">
        <v>0.48958333333333331</v>
      </c>
      <c r="B471" s="51">
        <v>4</v>
      </c>
      <c r="C471" s="52">
        <v>0</v>
      </c>
      <c r="D471" s="53">
        <v>0</v>
      </c>
      <c r="E471" s="53">
        <v>3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25</v>
      </c>
      <c r="S471" s="53">
        <v>0</v>
      </c>
      <c r="T471" s="118">
        <v>0</v>
      </c>
      <c r="U471" s="53">
        <v>0</v>
      </c>
      <c r="V471" s="118">
        <v>0</v>
      </c>
      <c r="W471" s="118">
        <v>17.3</v>
      </c>
      <c r="X471" s="124" t="s">
        <v>70</v>
      </c>
      <c r="Y471" s="52">
        <v>0</v>
      </c>
      <c r="Z471" s="53">
        <v>0</v>
      </c>
      <c r="AA471" s="53">
        <v>1</v>
      </c>
      <c r="AB471" s="53">
        <v>2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">
      <c r="A472" s="131">
        <v>0.5</v>
      </c>
      <c r="B472" s="51">
        <v>3</v>
      </c>
      <c r="C472" s="52">
        <v>0</v>
      </c>
      <c r="D472" s="53">
        <v>0</v>
      </c>
      <c r="E472" s="53">
        <v>1</v>
      </c>
      <c r="F472" s="53">
        <v>0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17.5</v>
      </c>
      <c r="X472" s="124" t="s">
        <v>70</v>
      </c>
      <c r="Y472" s="52">
        <v>0</v>
      </c>
      <c r="Z472" s="53">
        <v>0</v>
      </c>
      <c r="AA472" s="53">
        <v>0</v>
      </c>
      <c r="AB472" s="53">
        <v>3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">
      <c r="A473" s="131">
        <v>0.51041666666666663</v>
      </c>
      <c r="B473" s="51">
        <v>2</v>
      </c>
      <c r="C473" s="52">
        <v>0</v>
      </c>
      <c r="D473" s="53">
        <v>0</v>
      </c>
      <c r="E473" s="53">
        <v>2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17.7</v>
      </c>
      <c r="X473" s="124" t="s">
        <v>70</v>
      </c>
      <c r="Y473" s="52">
        <v>0</v>
      </c>
      <c r="Z473" s="53">
        <v>0</v>
      </c>
      <c r="AA473" s="53">
        <v>0</v>
      </c>
      <c r="AB473" s="53">
        <v>2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">
      <c r="A474" s="131">
        <v>0.52083333333333337</v>
      </c>
      <c r="B474" s="51">
        <v>4</v>
      </c>
      <c r="C474" s="52">
        <v>0</v>
      </c>
      <c r="D474" s="53">
        <v>1</v>
      </c>
      <c r="E474" s="53">
        <v>3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50</v>
      </c>
      <c r="S474" s="53">
        <v>1</v>
      </c>
      <c r="T474" s="118">
        <v>25</v>
      </c>
      <c r="U474" s="53">
        <v>0</v>
      </c>
      <c r="V474" s="118">
        <v>0</v>
      </c>
      <c r="W474" s="118">
        <v>21.8</v>
      </c>
      <c r="X474" s="124" t="s">
        <v>70</v>
      </c>
      <c r="Y474" s="52">
        <v>0</v>
      </c>
      <c r="Z474" s="53">
        <v>0</v>
      </c>
      <c r="AA474" s="53">
        <v>0</v>
      </c>
      <c r="AB474" s="53">
        <v>2</v>
      </c>
      <c r="AC474" s="53">
        <v>1</v>
      </c>
      <c r="AD474" s="53">
        <v>0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">
      <c r="A475" s="131">
        <v>0.53125</v>
      </c>
      <c r="B475" s="51">
        <v>3</v>
      </c>
      <c r="C475" s="52">
        <v>0</v>
      </c>
      <c r="D475" s="53">
        <v>0</v>
      </c>
      <c r="E475" s="53">
        <v>1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10.199999999999999</v>
      </c>
      <c r="X475" s="124" t="s">
        <v>70</v>
      </c>
      <c r="Y475" s="52">
        <v>0</v>
      </c>
      <c r="Z475" s="53">
        <v>2</v>
      </c>
      <c r="AA475" s="53">
        <v>1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">
      <c r="A476" s="131">
        <v>0.54166666666666663</v>
      </c>
      <c r="B476" s="51">
        <v>3</v>
      </c>
      <c r="C476" s="52">
        <v>0</v>
      </c>
      <c r="D476" s="53">
        <v>0</v>
      </c>
      <c r="E476" s="53">
        <v>3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33.33</v>
      </c>
      <c r="S476" s="53">
        <v>0</v>
      </c>
      <c r="T476" s="118">
        <v>0</v>
      </c>
      <c r="U476" s="53">
        <v>0</v>
      </c>
      <c r="V476" s="118">
        <v>0</v>
      </c>
      <c r="W476" s="118">
        <v>15.6</v>
      </c>
      <c r="X476" s="124" t="s">
        <v>70</v>
      </c>
      <c r="Y476" s="52">
        <v>0</v>
      </c>
      <c r="Z476" s="53">
        <v>1</v>
      </c>
      <c r="AA476" s="53">
        <v>0</v>
      </c>
      <c r="AB476" s="53">
        <v>1</v>
      </c>
      <c r="AC476" s="53">
        <v>1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">
      <c r="A477" s="131">
        <v>0.55208333333333337</v>
      </c>
      <c r="B477" s="51">
        <v>1</v>
      </c>
      <c r="C477" s="52">
        <v>0</v>
      </c>
      <c r="D477" s="53">
        <v>0</v>
      </c>
      <c r="E477" s="53">
        <v>0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</v>
      </c>
      <c r="R477" s="118">
        <v>100</v>
      </c>
      <c r="S477" s="53">
        <v>0</v>
      </c>
      <c r="T477" s="118">
        <v>0</v>
      </c>
      <c r="U477" s="53">
        <v>0</v>
      </c>
      <c r="V477" s="118">
        <v>0</v>
      </c>
      <c r="W477" s="118">
        <v>21.5</v>
      </c>
      <c r="X477" s="124" t="s">
        <v>70</v>
      </c>
      <c r="Y477" s="52">
        <v>0</v>
      </c>
      <c r="Z477" s="53">
        <v>0</v>
      </c>
      <c r="AA477" s="53">
        <v>0</v>
      </c>
      <c r="AB477" s="53">
        <v>0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">
      <c r="A478" s="131">
        <v>0.5625</v>
      </c>
      <c r="B478" s="51">
        <v>4</v>
      </c>
      <c r="C478" s="52">
        <v>0</v>
      </c>
      <c r="D478" s="53">
        <v>2</v>
      </c>
      <c r="E478" s="53">
        <v>1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25</v>
      </c>
      <c r="S478" s="53">
        <v>1</v>
      </c>
      <c r="T478" s="118">
        <v>25</v>
      </c>
      <c r="U478" s="53">
        <v>0</v>
      </c>
      <c r="V478" s="118">
        <v>0</v>
      </c>
      <c r="W478" s="118">
        <v>18.899999999999999</v>
      </c>
      <c r="X478" s="124" t="s">
        <v>70</v>
      </c>
      <c r="Y478" s="52">
        <v>0</v>
      </c>
      <c r="Z478" s="53">
        <v>0</v>
      </c>
      <c r="AA478" s="53">
        <v>1</v>
      </c>
      <c r="AB478" s="53">
        <v>2</v>
      </c>
      <c r="AC478" s="53">
        <v>0</v>
      </c>
      <c r="AD478" s="53">
        <v>1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">
      <c r="A479" s="131">
        <v>0.57291666666666663</v>
      </c>
      <c r="B479" s="51">
        <v>1</v>
      </c>
      <c r="C479" s="52">
        <v>0</v>
      </c>
      <c r="D479" s="53">
        <v>0</v>
      </c>
      <c r="E479" s="53">
        <v>0</v>
      </c>
      <c r="F479" s="53">
        <v>0</v>
      </c>
      <c r="G479" s="53">
        <v>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12.6</v>
      </c>
      <c r="X479" s="124" t="s">
        <v>70</v>
      </c>
      <c r="Y479" s="52">
        <v>0</v>
      </c>
      <c r="Z479" s="53">
        <v>0</v>
      </c>
      <c r="AA479" s="53">
        <v>1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">
      <c r="A480" s="131">
        <v>0.58333333333333337</v>
      </c>
      <c r="B480" s="51">
        <v>2</v>
      </c>
      <c r="C480" s="52">
        <v>0</v>
      </c>
      <c r="D480" s="53">
        <v>1</v>
      </c>
      <c r="E480" s="53">
        <v>0</v>
      </c>
      <c r="F480" s="53">
        <v>0</v>
      </c>
      <c r="G480" s="53">
        <v>1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15.2</v>
      </c>
      <c r="X480" s="124" t="s">
        <v>70</v>
      </c>
      <c r="Y480" s="52">
        <v>0</v>
      </c>
      <c r="Z480" s="53">
        <v>0</v>
      </c>
      <c r="AA480" s="53">
        <v>1</v>
      </c>
      <c r="AB480" s="53">
        <v>1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">
      <c r="A481" s="131">
        <v>0.59375</v>
      </c>
      <c r="B481" s="51">
        <v>2</v>
      </c>
      <c r="C481" s="52">
        <v>0</v>
      </c>
      <c r="D481" s="53">
        <v>0</v>
      </c>
      <c r="E481" s="53">
        <v>0</v>
      </c>
      <c r="F481" s="53">
        <v>0</v>
      </c>
      <c r="G481" s="53">
        <v>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50</v>
      </c>
      <c r="S481" s="53">
        <v>0</v>
      </c>
      <c r="T481" s="118">
        <v>0</v>
      </c>
      <c r="U481" s="53">
        <v>0</v>
      </c>
      <c r="V481" s="118">
        <v>0</v>
      </c>
      <c r="W481" s="118">
        <v>19.8</v>
      </c>
      <c r="X481" s="124" t="s">
        <v>70</v>
      </c>
      <c r="Y481" s="52">
        <v>0</v>
      </c>
      <c r="Z481" s="53">
        <v>0</v>
      </c>
      <c r="AA481" s="53">
        <v>0</v>
      </c>
      <c r="AB481" s="53">
        <v>1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">
      <c r="A482" s="131">
        <v>0.60416666666666663</v>
      </c>
      <c r="B482" s="51">
        <v>2</v>
      </c>
      <c r="C482" s="52">
        <v>1</v>
      </c>
      <c r="D482" s="53">
        <v>0</v>
      </c>
      <c r="E482" s="53">
        <v>1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16.3</v>
      </c>
      <c r="X482" s="124" t="s">
        <v>70</v>
      </c>
      <c r="Y482" s="52">
        <v>0</v>
      </c>
      <c r="Z482" s="53">
        <v>0</v>
      </c>
      <c r="AA482" s="53">
        <v>0</v>
      </c>
      <c r="AB482" s="53">
        <v>2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">
      <c r="A483" s="131">
        <v>0.61458333333333337</v>
      </c>
      <c r="B483" s="51">
        <v>4</v>
      </c>
      <c r="C483" s="52">
        <v>0</v>
      </c>
      <c r="D483" s="53">
        <v>1</v>
      </c>
      <c r="E483" s="53">
        <v>3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25</v>
      </c>
      <c r="S483" s="53">
        <v>0</v>
      </c>
      <c r="T483" s="118">
        <v>0</v>
      </c>
      <c r="U483" s="53">
        <v>0</v>
      </c>
      <c r="V483" s="118">
        <v>0</v>
      </c>
      <c r="W483" s="118">
        <v>18.3</v>
      </c>
      <c r="X483" s="124" t="s">
        <v>70</v>
      </c>
      <c r="Y483" s="52">
        <v>0</v>
      </c>
      <c r="Z483" s="53">
        <v>0</v>
      </c>
      <c r="AA483" s="53">
        <v>1</v>
      </c>
      <c r="AB483" s="53">
        <v>2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">
      <c r="A484" s="131">
        <v>0.625</v>
      </c>
      <c r="B484" s="51">
        <v>2</v>
      </c>
      <c r="C484" s="52">
        <v>0</v>
      </c>
      <c r="D484" s="53">
        <v>1</v>
      </c>
      <c r="E484" s="53">
        <v>1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50</v>
      </c>
      <c r="S484" s="53">
        <v>0</v>
      </c>
      <c r="T484" s="118">
        <v>0</v>
      </c>
      <c r="U484" s="53">
        <v>0</v>
      </c>
      <c r="V484" s="118">
        <v>0</v>
      </c>
      <c r="W484" s="118">
        <v>17.5</v>
      </c>
      <c r="X484" s="124" t="s">
        <v>70</v>
      </c>
      <c r="Y484" s="52">
        <v>0</v>
      </c>
      <c r="Z484" s="53">
        <v>0</v>
      </c>
      <c r="AA484" s="53">
        <v>1</v>
      </c>
      <c r="AB484" s="53">
        <v>0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">
      <c r="A485" s="131">
        <v>0.63541666666666663</v>
      </c>
      <c r="B485" s="51">
        <v>2</v>
      </c>
      <c r="C485" s="52">
        <v>0</v>
      </c>
      <c r="D485" s="53">
        <v>0</v>
      </c>
      <c r="E485" s="53">
        <v>2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13.9</v>
      </c>
      <c r="X485" s="124" t="s">
        <v>70</v>
      </c>
      <c r="Y485" s="52">
        <v>0</v>
      </c>
      <c r="Z485" s="53">
        <v>0</v>
      </c>
      <c r="AA485" s="53">
        <v>1</v>
      </c>
      <c r="AB485" s="53">
        <v>1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">
      <c r="A486" s="131">
        <v>0.64583333333333337</v>
      </c>
      <c r="B486" s="51">
        <v>3</v>
      </c>
      <c r="C486" s="52">
        <v>0</v>
      </c>
      <c r="D486" s="53">
        <v>0</v>
      </c>
      <c r="E486" s="53">
        <v>2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33.33</v>
      </c>
      <c r="S486" s="53">
        <v>1</v>
      </c>
      <c r="T486" s="118">
        <v>33.33</v>
      </c>
      <c r="U486" s="53">
        <v>0</v>
      </c>
      <c r="V486" s="118">
        <v>0</v>
      </c>
      <c r="W486" s="118">
        <v>18.5</v>
      </c>
      <c r="X486" s="124" t="s">
        <v>70</v>
      </c>
      <c r="Y486" s="52">
        <v>0</v>
      </c>
      <c r="Z486" s="53">
        <v>0</v>
      </c>
      <c r="AA486" s="53">
        <v>1</v>
      </c>
      <c r="AB486" s="53">
        <v>1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">
      <c r="A487" s="131">
        <v>0.65625</v>
      </c>
      <c r="B487" s="51">
        <v>1</v>
      </c>
      <c r="C487" s="52">
        <v>0</v>
      </c>
      <c r="D487" s="53">
        <v>0</v>
      </c>
      <c r="E487" s="53">
        <v>0</v>
      </c>
      <c r="F487" s="53">
        <v>0</v>
      </c>
      <c r="G487" s="53">
        <v>1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17.7</v>
      </c>
      <c r="X487" s="124" t="s">
        <v>70</v>
      </c>
      <c r="Y487" s="52">
        <v>0</v>
      </c>
      <c r="Z487" s="53">
        <v>0</v>
      </c>
      <c r="AA487" s="53">
        <v>0</v>
      </c>
      <c r="AB487" s="53">
        <v>1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">
      <c r="A488" s="131">
        <v>0.66666666666666663</v>
      </c>
      <c r="B488" s="51">
        <v>4</v>
      </c>
      <c r="C488" s="52">
        <v>0</v>
      </c>
      <c r="D488" s="53">
        <v>0</v>
      </c>
      <c r="E488" s="53">
        <v>3</v>
      </c>
      <c r="F488" s="53">
        <v>0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</v>
      </c>
      <c r="R488" s="118">
        <v>75</v>
      </c>
      <c r="S488" s="53">
        <v>1</v>
      </c>
      <c r="T488" s="118">
        <v>25</v>
      </c>
      <c r="U488" s="53">
        <v>0</v>
      </c>
      <c r="V488" s="118">
        <v>0</v>
      </c>
      <c r="W488" s="118">
        <v>21.8</v>
      </c>
      <c r="X488" s="124" t="s">
        <v>70</v>
      </c>
      <c r="Y488" s="52">
        <v>0</v>
      </c>
      <c r="Z488" s="53">
        <v>0</v>
      </c>
      <c r="AA488" s="53">
        <v>1</v>
      </c>
      <c r="AB488" s="53">
        <v>0</v>
      </c>
      <c r="AC488" s="53">
        <v>2</v>
      </c>
      <c r="AD488" s="53">
        <v>0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">
      <c r="A489" s="131">
        <v>0.67708333333333337</v>
      </c>
      <c r="B489" s="51">
        <v>1</v>
      </c>
      <c r="C489" s="52">
        <v>1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12.5</v>
      </c>
      <c r="X489" s="124" t="s">
        <v>70</v>
      </c>
      <c r="Y489" s="52">
        <v>0</v>
      </c>
      <c r="Z489" s="53">
        <v>0</v>
      </c>
      <c r="AA489" s="53">
        <v>1</v>
      </c>
      <c r="AB489" s="53">
        <v>0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">
      <c r="A490" s="131">
        <v>0.6875</v>
      </c>
      <c r="B490" s="51">
        <v>1</v>
      </c>
      <c r="C490" s="52">
        <v>0</v>
      </c>
      <c r="D490" s="53">
        <v>0</v>
      </c>
      <c r="E490" s="53">
        <v>1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100</v>
      </c>
      <c r="S490" s="53">
        <v>0</v>
      </c>
      <c r="T490" s="118">
        <v>0</v>
      </c>
      <c r="U490" s="53">
        <v>0</v>
      </c>
      <c r="V490" s="118">
        <v>0</v>
      </c>
      <c r="W490" s="118">
        <v>21.1</v>
      </c>
      <c r="X490" s="124" t="s">
        <v>70</v>
      </c>
      <c r="Y490" s="52">
        <v>0</v>
      </c>
      <c r="Z490" s="53">
        <v>0</v>
      </c>
      <c r="AA490" s="53">
        <v>0</v>
      </c>
      <c r="AB490" s="53">
        <v>0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">
      <c r="A491" s="131">
        <v>0.69791666666666663</v>
      </c>
      <c r="B491" s="51">
        <v>2</v>
      </c>
      <c r="C491" s="52">
        <v>0</v>
      </c>
      <c r="D491" s="53">
        <v>0</v>
      </c>
      <c r="E491" s="53">
        <v>2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50</v>
      </c>
      <c r="S491" s="53">
        <v>1</v>
      </c>
      <c r="T491" s="118">
        <v>50</v>
      </c>
      <c r="U491" s="53">
        <v>0</v>
      </c>
      <c r="V491" s="118">
        <v>0</v>
      </c>
      <c r="W491" s="118">
        <v>21.2</v>
      </c>
      <c r="X491" s="124" t="s">
        <v>70</v>
      </c>
      <c r="Y491" s="52">
        <v>0</v>
      </c>
      <c r="Z491" s="53">
        <v>0</v>
      </c>
      <c r="AA491" s="53">
        <v>0</v>
      </c>
      <c r="AB491" s="53">
        <v>1</v>
      </c>
      <c r="AC491" s="53">
        <v>0</v>
      </c>
      <c r="AD491" s="53">
        <v>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">
      <c r="A492" s="131">
        <v>0.70833333333333337</v>
      </c>
      <c r="B492" s="51">
        <v>3</v>
      </c>
      <c r="C492" s="52">
        <v>1</v>
      </c>
      <c r="D492" s="53">
        <v>0</v>
      </c>
      <c r="E492" s="53">
        <v>2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1</v>
      </c>
      <c r="R492" s="118">
        <v>33.33</v>
      </c>
      <c r="S492" s="53">
        <v>1</v>
      </c>
      <c r="T492" s="118">
        <v>33.33</v>
      </c>
      <c r="U492" s="53">
        <v>0</v>
      </c>
      <c r="V492" s="118">
        <v>0</v>
      </c>
      <c r="W492" s="118">
        <v>15.9</v>
      </c>
      <c r="X492" s="124" t="s">
        <v>70</v>
      </c>
      <c r="Y492" s="52">
        <v>0</v>
      </c>
      <c r="Z492" s="53">
        <v>1</v>
      </c>
      <c r="AA492" s="53">
        <v>1</v>
      </c>
      <c r="AB492" s="53">
        <v>0</v>
      </c>
      <c r="AC492" s="53">
        <v>0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">
      <c r="A493" s="131">
        <v>0.71875</v>
      </c>
      <c r="B493" s="51">
        <v>1</v>
      </c>
      <c r="C493" s="52">
        <v>0</v>
      </c>
      <c r="D493" s="53">
        <v>0</v>
      </c>
      <c r="E493" s="53">
        <v>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16.100000000000001</v>
      </c>
      <c r="X493" s="124" t="s">
        <v>70</v>
      </c>
      <c r="Y493" s="52">
        <v>0</v>
      </c>
      <c r="Z493" s="53">
        <v>0</v>
      </c>
      <c r="AA493" s="53">
        <v>0</v>
      </c>
      <c r="AB493" s="53">
        <v>1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">
      <c r="A494" s="131">
        <v>0.72916666666666663</v>
      </c>
      <c r="B494" s="51">
        <v>0</v>
      </c>
      <c r="C494" s="52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 t="s">
        <v>70</v>
      </c>
      <c r="X494" s="124" t="s">
        <v>70</v>
      </c>
      <c r="Y494" s="52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">
      <c r="A495" s="131">
        <v>0.73958333333333337</v>
      </c>
      <c r="B495" s="51">
        <v>5</v>
      </c>
      <c r="C495" s="52">
        <v>0</v>
      </c>
      <c r="D495" s="53">
        <v>2</v>
      </c>
      <c r="E495" s="53">
        <v>1</v>
      </c>
      <c r="F495" s="53">
        <v>0</v>
      </c>
      <c r="G495" s="53">
        <v>2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3</v>
      </c>
      <c r="R495" s="118">
        <v>60</v>
      </c>
      <c r="S495" s="53">
        <v>1</v>
      </c>
      <c r="T495" s="118">
        <v>20</v>
      </c>
      <c r="U495" s="53">
        <v>0</v>
      </c>
      <c r="V495" s="118">
        <v>0</v>
      </c>
      <c r="W495" s="118">
        <v>20.399999999999999</v>
      </c>
      <c r="X495" s="124" t="s">
        <v>70</v>
      </c>
      <c r="Y495" s="52">
        <v>0</v>
      </c>
      <c r="Z495" s="53">
        <v>0</v>
      </c>
      <c r="AA495" s="53">
        <v>0</v>
      </c>
      <c r="AB495" s="53">
        <v>2</v>
      </c>
      <c r="AC495" s="53">
        <v>3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70</v>
      </c>
      <c r="X496" s="124" t="s">
        <v>70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70</v>
      </c>
      <c r="X497" s="124" t="s">
        <v>70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">
      <c r="A498" s="131">
        <v>0.77083333333333337</v>
      </c>
      <c r="B498" s="51">
        <v>3</v>
      </c>
      <c r="C498" s="52">
        <v>0</v>
      </c>
      <c r="D498" s="53">
        <v>2</v>
      </c>
      <c r="E498" s="53">
        <v>1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66.67</v>
      </c>
      <c r="S498" s="53">
        <v>1</v>
      </c>
      <c r="T498" s="118">
        <v>33.33</v>
      </c>
      <c r="U498" s="53">
        <v>0</v>
      </c>
      <c r="V498" s="118">
        <v>0</v>
      </c>
      <c r="W498" s="118">
        <v>21.8</v>
      </c>
      <c r="X498" s="124" t="s">
        <v>70</v>
      </c>
      <c r="Y498" s="52">
        <v>0</v>
      </c>
      <c r="Z498" s="53">
        <v>0</v>
      </c>
      <c r="AA498" s="53">
        <v>0</v>
      </c>
      <c r="AB498" s="53">
        <v>1</v>
      </c>
      <c r="AC498" s="53">
        <v>1</v>
      </c>
      <c r="AD498" s="53">
        <v>1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">
      <c r="A499" s="131">
        <v>0.78125</v>
      </c>
      <c r="B499" s="51">
        <v>3</v>
      </c>
      <c r="C499" s="52">
        <v>0</v>
      </c>
      <c r="D499" s="53">
        <v>0</v>
      </c>
      <c r="E499" s="53">
        <v>3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12.8</v>
      </c>
      <c r="X499" s="124" t="s">
        <v>70</v>
      </c>
      <c r="Y499" s="52">
        <v>0</v>
      </c>
      <c r="Z499" s="53">
        <v>0</v>
      </c>
      <c r="AA499" s="53">
        <v>3</v>
      </c>
      <c r="AB499" s="53">
        <v>0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">
      <c r="A500" s="131">
        <v>0.79166666666666663</v>
      </c>
      <c r="B500" s="51">
        <v>2</v>
      </c>
      <c r="C500" s="52">
        <v>0</v>
      </c>
      <c r="D500" s="53">
        <v>0</v>
      </c>
      <c r="E500" s="53">
        <v>2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15.2</v>
      </c>
      <c r="X500" s="124" t="s">
        <v>70</v>
      </c>
      <c r="Y500" s="52">
        <v>0</v>
      </c>
      <c r="Z500" s="53">
        <v>0</v>
      </c>
      <c r="AA500" s="53">
        <v>1</v>
      </c>
      <c r="AB500" s="53">
        <v>1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">
      <c r="A501" s="131">
        <v>0.80208333333333337</v>
      </c>
      <c r="B501" s="51">
        <v>1</v>
      </c>
      <c r="C501" s="52">
        <v>1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14.9</v>
      </c>
      <c r="X501" s="124" t="s">
        <v>70</v>
      </c>
      <c r="Y501" s="52">
        <v>0</v>
      </c>
      <c r="Z501" s="53">
        <v>0</v>
      </c>
      <c r="AA501" s="53">
        <v>1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">
      <c r="A502" s="131">
        <v>0.8125</v>
      </c>
      <c r="B502" s="51">
        <v>3</v>
      </c>
      <c r="C502" s="52">
        <v>0</v>
      </c>
      <c r="D502" s="53">
        <v>2</v>
      </c>
      <c r="E502" s="53">
        <v>1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2</v>
      </c>
      <c r="R502" s="118">
        <v>66.67</v>
      </c>
      <c r="S502" s="53">
        <v>1</v>
      </c>
      <c r="T502" s="118">
        <v>33.33</v>
      </c>
      <c r="U502" s="53">
        <v>0</v>
      </c>
      <c r="V502" s="118">
        <v>0</v>
      </c>
      <c r="W502" s="118">
        <v>23.8</v>
      </c>
      <c r="X502" s="124" t="s">
        <v>70</v>
      </c>
      <c r="Y502" s="52">
        <v>0</v>
      </c>
      <c r="Z502" s="53">
        <v>0</v>
      </c>
      <c r="AA502" s="53">
        <v>0</v>
      </c>
      <c r="AB502" s="53">
        <v>1</v>
      </c>
      <c r="AC502" s="53">
        <v>1</v>
      </c>
      <c r="AD502" s="53">
        <v>0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">
      <c r="A503" s="131">
        <v>0.82291666666666663</v>
      </c>
      <c r="B503" s="51">
        <v>1</v>
      </c>
      <c r="C503" s="52">
        <v>0</v>
      </c>
      <c r="D503" s="53">
        <v>0</v>
      </c>
      <c r="E503" s="53">
        <v>1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16.3</v>
      </c>
      <c r="X503" s="124" t="s">
        <v>70</v>
      </c>
      <c r="Y503" s="52">
        <v>0</v>
      </c>
      <c r="Z503" s="53">
        <v>0</v>
      </c>
      <c r="AA503" s="53">
        <v>0</v>
      </c>
      <c r="AB503" s="53">
        <v>1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">
      <c r="A504" s="131">
        <v>0.83333333333333337</v>
      </c>
      <c r="B504" s="51">
        <v>1</v>
      </c>
      <c r="C504" s="52">
        <v>0</v>
      </c>
      <c r="D504" s="53">
        <v>1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100</v>
      </c>
      <c r="S504" s="53">
        <v>0</v>
      </c>
      <c r="T504" s="118">
        <v>0</v>
      </c>
      <c r="U504" s="53">
        <v>0</v>
      </c>
      <c r="V504" s="118">
        <v>0</v>
      </c>
      <c r="W504" s="118">
        <v>21.5</v>
      </c>
      <c r="X504" s="124" t="s">
        <v>70</v>
      </c>
      <c r="Y504" s="52">
        <v>0</v>
      </c>
      <c r="Z504" s="53">
        <v>0</v>
      </c>
      <c r="AA504" s="53">
        <v>0</v>
      </c>
      <c r="AB504" s="53">
        <v>0</v>
      </c>
      <c r="AC504" s="53">
        <v>1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">
      <c r="A505" s="131">
        <v>0.84375</v>
      </c>
      <c r="B505" s="51">
        <v>2</v>
      </c>
      <c r="C505" s="52">
        <v>0</v>
      </c>
      <c r="D505" s="53">
        <v>1</v>
      </c>
      <c r="E505" s="53">
        <v>1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</v>
      </c>
      <c r="R505" s="118">
        <v>100</v>
      </c>
      <c r="S505" s="53">
        <v>0</v>
      </c>
      <c r="T505" s="118">
        <v>0</v>
      </c>
      <c r="U505" s="53">
        <v>0</v>
      </c>
      <c r="V505" s="118">
        <v>0</v>
      </c>
      <c r="W505" s="118">
        <v>21.7</v>
      </c>
      <c r="X505" s="124" t="s">
        <v>70</v>
      </c>
      <c r="Y505" s="52">
        <v>0</v>
      </c>
      <c r="Z505" s="53">
        <v>0</v>
      </c>
      <c r="AA505" s="53">
        <v>0</v>
      </c>
      <c r="AB505" s="53">
        <v>0</v>
      </c>
      <c r="AC505" s="53">
        <v>2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">
      <c r="A506" s="131">
        <v>0.85416666666666663</v>
      </c>
      <c r="B506" s="51">
        <v>2</v>
      </c>
      <c r="C506" s="52">
        <v>0</v>
      </c>
      <c r="D506" s="53">
        <v>1</v>
      </c>
      <c r="E506" s="53">
        <v>1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18.2</v>
      </c>
      <c r="X506" s="124" t="s">
        <v>70</v>
      </c>
      <c r="Y506" s="52">
        <v>0</v>
      </c>
      <c r="Z506" s="53">
        <v>0</v>
      </c>
      <c r="AA506" s="53">
        <v>0</v>
      </c>
      <c r="AB506" s="53">
        <v>2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">
      <c r="A507" s="131">
        <v>0.86458333333333337</v>
      </c>
      <c r="B507" s="51">
        <v>0</v>
      </c>
      <c r="C507" s="52">
        <v>0</v>
      </c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 t="s">
        <v>70</v>
      </c>
      <c r="X507" s="124" t="s">
        <v>70</v>
      </c>
      <c r="Y507" s="52">
        <v>0</v>
      </c>
      <c r="Z507" s="53">
        <v>0</v>
      </c>
      <c r="AA507" s="53">
        <v>0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">
      <c r="A508" s="131">
        <v>0.875</v>
      </c>
      <c r="B508" s="51">
        <v>1</v>
      </c>
      <c r="C508" s="52">
        <v>0</v>
      </c>
      <c r="D508" s="53">
        <v>0</v>
      </c>
      <c r="E508" s="53">
        <v>1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13.7</v>
      </c>
      <c r="X508" s="124" t="s">
        <v>70</v>
      </c>
      <c r="Y508" s="52">
        <v>0</v>
      </c>
      <c r="Z508" s="53">
        <v>0</v>
      </c>
      <c r="AA508" s="53">
        <v>1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">
      <c r="A509" s="131">
        <v>0.88541666666666663</v>
      </c>
      <c r="B509" s="51">
        <v>1</v>
      </c>
      <c r="C509" s="52">
        <v>0</v>
      </c>
      <c r="D509" s="53">
        <v>1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17.600000000000001</v>
      </c>
      <c r="X509" s="124" t="s">
        <v>70</v>
      </c>
      <c r="Y509" s="52">
        <v>0</v>
      </c>
      <c r="Z509" s="53">
        <v>0</v>
      </c>
      <c r="AA509" s="53">
        <v>0</v>
      </c>
      <c r="AB509" s="53">
        <v>1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">
      <c r="A510" s="131">
        <v>0.89583333333333337</v>
      </c>
      <c r="B510" s="51">
        <v>1</v>
      </c>
      <c r="C510" s="52">
        <v>0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15</v>
      </c>
      <c r="X510" s="124" t="s">
        <v>70</v>
      </c>
      <c r="Y510" s="52">
        <v>0</v>
      </c>
      <c r="Z510" s="53">
        <v>0</v>
      </c>
      <c r="AA510" s="53">
        <v>0</v>
      </c>
      <c r="AB510" s="53">
        <v>1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">
      <c r="A511" s="131">
        <v>0.90625</v>
      </c>
      <c r="B511" s="51">
        <v>1</v>
      </c>
      <c r="C511" s="52">
        <v>0</v>
      </c>
      <c r="D511" s="53">
        <v>0</v>
      </c>
      <c r="E511" s="53">
        <v>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7.4</v>
      </c>
      <c r="X511" s="124" t="s">
        <v>70</v>
      </c>
      <c r="Y511" s="52">
        <v>0</v>
      </c>
      <c r="Z511" s="53">
        <v>1</v>
      </c>
      <c r="AA511" s="53">
        <v>0</v>
      </c>
      <c r="AB511" s="53">
        <v>0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70</v>
      </c>
      <c r="X512" s="124" t="s">
        <v>70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">
      <c r="A513" s="131">
        <v>0.92708333333333337</v>
      </c>
      <c r="B513" s="51">
        <v>1</v>
      </c>
      <c r="C513" s="52">
        <v>0</v>
      </c>
      <c r="D513" s="53">
        <v>0</v>
      </c>
      <c r="E513" s="53">
        <v>0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9.5</v>
      </c>
      <c r="X513" s="124" t="s">
        <v>70</v>
      </c>
      <c r="Y513" s="52">
        <v>0</v>
      </c>
      <c r="Z513" s="53">
        <v>1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">
      <c r="A514" s="131">
        <v>0.9375</v>
      </c>
      <c r="B514" s="51">
        <v>0</v>
      </c>
      <c r="C514" s="52">
        <v>0</v>
      </c>
      <c r="D514" s="53">
        <v>0</v>
      </c>
      <c r="E514" s="53">
        <v>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 t="s">
        <v>70</v>
      </c>
      <c r="X514" s="124" t="s">
        <v>70</v>
      </c>
      <c r="Y514" s="52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">
      <c r="A515" s="131">
        <v>0.94791666666666663</v>
      </c>
      <c r="B515" s="51">
        <v>1</v>
      </c>
      <c r="C515" s="52">
        <v>0</v>
      </c>
      <c r="D515" s="53">
        <v>0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16.2</v>
      </c>
      <c r="X515" s="124" t="s">
        <v>70</v>
      </c>
      <c r="Y515" s="52">
        <v>0</v>
      </c>
      <c r="Z515" s="53">
        <v>0</v>
      </c>
      <c r="AA515" s="53">
        <v>0</v>
      </c>
      <c r="AB515" s="53">
        <v>1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">
      <c r="A516" s="131">
        <v>0.95833333333333337</v>
      </c>
      <c r="B516" s="51">
        <v>0</v>
      </c>
      <c r="C516" s="52">
        <v>0</v>
      </c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 t="s">
        <v>70</v>
      </c>
      <c r="X516" s="124" t="s">
        <v>70</v>
      </c>
      <c r="Y516" s="52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">
      <c r="A517" s="131">
        <v>0.96875</v>
      </c>
      <c r="B517" s="51">
        <v>0</v>
      </c>
      <c r="C517" s="52">
        <v>0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 t="s">
        <v>70</v>
      </c>
      <c r="X517" s="124" t="s">
        <v>70</v>
      </c>
      <c r="Y517" s="52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">
      <c r="A518" s="131">
        <v>0.97916666666666663</v>
      </c>
      <c r="B518" s="51">
        <v>1</v>
      </c>
      <c r="C518" s="52">
        <v>0</v>
      </c>
      <c r="D518" s="53">
        <v>0</v>
      </c>
      <c r="E518" s="53">
        <v>1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11.1</v>
      </c>
      <c r="X518" s="124" t="s">
        <v>70</v>
      </c>
      <c r="Y518" s="52">
        <v>0</v>
      </c>
      <c r="Z518" s="53">
        <v>0</v>
      </c>
      <c r="AA518" s="53">
        <v>1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">
      <c r="A519" s="132">
        <v>0.98958333333333337</v>
      </c>
      <c r="B519" s="81">
        <v>1</v>
      </c>
      <c r="C519" s="82">
        <v>0</v>
      </c>
      <c r="D519" s="83">
        <v>0</v>
      </c>
      <c r="E519" s="83">
        <v>1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100</v>
      </c>
      <c r="S519" s="83">
        <v>1</v>
      </c>
      <c r="T519" s="119">
        <v>100</v>
      </c>
      <c r="U519" s="83">
        <v>0</v>
      </c>
      <c r="V519" s="119">
        <v>0</v>
      </c>
      <c r="W519" s="119">
        <v>32.6</v>
      </c>
      <c r="X519" s="125" t="s">
        <v>70</v>
      </c>
      <c r="Y519" s="82">
        <v>0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">
      <c r="A520" s="56" t="s">
        <v>71</v>
      </c>
      <c r="B520" s="57">
        <v>98</v>
      </c>
      <c r="C520" s="58">
        <v>10</v>
      </c>
      <c r="D520" s="59">
        <v>11</v>
      </c>
      <c r="E520" s="59">
        <v>58</v>
      </c>
      <c r="F520" s="59">
        <v>0</v>
      </c>
      <c r="G520" s="59">
        <v>19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30</v>
      </c>
      <c r="R520" s="120">
        <v>30.612244897959183</v>
      </c>
      <c r="S520" s="59">
        <v>10</v>
      </c>
      <c r="T520" s="120">
        <v>10.204081632653061</v>
      </c>
      <c r="U520" s="59">
        <v>0</v>
      </c>
      <c r="V520" s="120">
        <v>0</v>
      </c>
      <c r="W520" s="120">
        <v>17.417346938775513</v>
      </c>
      <c r="X520" s="126">
        <v>23.114772727272726</v>
      </c>
      <c r="Y520" s="61">
        <v>0</v>
      </c>
      <c r="Z520" s="62">
        <v>7</v>
      </c>
      <c r="AA520" s="62">
        <v>26</v>
      </c>
      <c r="AB520" s="62">
        <v>35</v>
      </c>
      <c r="AC520" s="62">
        <v>22</v>
      </c>
      <c r="AD520" s="62">
        <v>6</v>
      </c>
      <c r="AE520" s="62">
        <v>2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">
      <c r="A521" s="65" t="s">
        <v>72</v>
      </c>
      <c r="B521" s="66">
        <v>119</v>
      </c>
      <c r="C521" s="67">
        <v>11</v>
      </c>
      <c r="D521" s="68">
        <v>17</v>
      </c>
      <c r="E521" s="68">
        <v>72</v>
      </c>
      <c r="F521" s="68">
        <v>0</v>
      </c>
      <c r="G521" s="68">
        <v>19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36</v>
      </c>
      <c r="R521" s="121">
        <v>30.252100840336134</v>
      </c>
      <c r="S521" s="68">
        <v>12</v>
      </c>
      <c r="T521" s="121">
        <v>10.084033613445378</v>
      </c>
      <c r="U521" s="68">
        <v>0</v>
      </c>
      <c r="V521" s="121">
        <v>0</v>
      </c>
      <c r="W521" s="121">
        <v>17.542016806722692</v>
      </c>
      <c r="X521" s="127">
        <v>23.127884615384616</v>
      </c>
      <c r="Y521" s="70">
        <v>0</v>
      </c>
      <c r="Z521" s="71">
        <v>8</v>
      </c>
      <c r="AA521" s="71">
        <v>30</v>
      </c>
      <c r="AB521" s="71">
        <v>45</v>
      </c>
      <c r="AC521" s="71">
        <v>26</v>
      </c>
      <c r="AD521" s="71">
        <v>7</v>
      </c>
      <c r="AE521" s="71">
        <v>3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">
      <c r="A522" s="65" t="s">
        <v>73</v>
      </c>
      <c r="B522" s="66">
        <v>123</v>
      </c>
      <c r="C522" s="67">
        <v>11</v>
      </c>
      <c r="D522" s="68">
        <v>17</v>
      </c>
      <c r="E522" s="68">
        <v>75</v>
      </c>
      <c r="F522" s="68">
        <v>0</v>
      </c>
      <c r="G522" s="68">
        <v>20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37</v>
      </c>
      <c r="R522" s="121">
        <v>30.081300813008134</v>
      </c>
      <c r="S522" s="68">
        <v>13</v>
      </c>
      <c r="T522" s="121">
        <v>10.569105691056912</v>
      </c>
      <c r="U522" s="68">
        <v>0</v>
      </c>
      <c r="V522" s="121">
        <v>0</v>
      </c>
      <c r="W522" s="121">
        <v>17.535772357723577</v>
      </c>
      <c r="X522" s="127">
        <v>23.204807692307693</v>
      </c>
      <c r="Y522" s="70">
        <v>0</v>
      </c>
      <c r="Z522" s="71">
        <v>9</v>
      </c>
      <c r="AA522" s="71">
        <v>31</v>
      </c>
      <c r="AB522" s="71">
        <v>46</v>
      </c>
      <c r="AC522" s="71">
        <v>26</v>
      </c>
      <c r="AD522" s="71">
        <v>7</v>
      </c>
      <c r="AE522" s="71">
        <v>4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">
      <c r="A523" s="73" t="s">
        <v>74</v>
      </c>
      <c r="B523" s="74">
        <v>136</v>
      </c>
      <c r="C523" s="75">
        <v>12</v>
      </c>
      <c r="D523" s="76">
        <v>17</v>
      </c>
      <c r="E523" s="76">
        <v>86</v>
      </c>
      <c r="F523" s="76">
        <v>0</v>
      </c>
      <c r="G523" s="76">
        <v>21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44</v>
      </c>
      <c r="R523" s="122">
        <v>32.352941176470587</v>
      </c>
      <c r="S523" s="76">
        <v>14</v>
      </c>
      <c r="T523" s="122">
        <v>10.294117647058822</v>
      </c>
      <c r="U523" s="76">
        <v>0</v>
      </c>
      <c r="V523" s="122">
        <v>0</v>
      </c>
      <c r="W523" s="122">
        <v>17.663235294117648</v>
      </c>
      <c r="X523" s="128">
        <v>23.324999999999999</v>
      </c>
      <c r="Y523" s="78">
        <v>0</v>
      </c>
      <c r="Z523" s="79">
        <v>10</v>
      </c>
      <c r="AA523" s="79">
        <v>33</v>
      </c>
      <c r="AB523" s="79">
        <v>49</v>
      </c>
      <c r="AC523" s="79">
        <v>32</v>
      </c>
      <c r="AD523" s="79">
        <v>8</v>
      </c>
      <c r="AE523" s="79">
        <v>4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">
      <c r="B524" s="35" t="s">
        <v>83</v>
      </c>
      <c r="C524" s="35" t="s">
        <v>84</v>
      </c>
      <c r="Y524" s="35" t="s">
        <v>84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70</v>
      </c>
      <c r="X528" s="123" t="s">
        <v>70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">
      <c r="A529" s="131">
        <v>1.0416666666666666E-2</v>
      </c>
      <c r="B529" s="51">
        <v>2</v>
      </c>
      <c r="C529" s="52">
        <v>0</v>
      </c>
      <c r="D529" s="53">
        <v>0</v>
      </c>
      <c r="E529" s="53">
        <v>1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11.7</v>
      </c>
      <c r="X529" s="124" t="s">
        <v>70</v>
      </c>
      <c r="Y529" s="52">
        <v>0</v>
      </c>
      <c r="Z529" s="53">
        <v>0</v>
      </c>
      <c r="AA529" s="53">
        <v>2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">
      <c r="A530" s="131">
        <v>2.0833333333333332E-2</v>
      </c>
      <c r="B530" s="51">
        <v>1</v>
      </c>
      <c r="C530" s="52">
        <v>0</v>
      </c>
      <c r="D530" s="53">
        <v>0</v>
      </c>
      <c r="E530" s="53">
        <v>1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17</v>
      </c>
      <c r="X530" s="124" t="s">
        <v>70</v>
      </c>
      <c r="Y530" s="52">
        <v>0</v>
      </c>
      <c r="Z530" s="53">
        <v>0</v>
      </c>
      <c r="AA530" s="53">
        <v>0</v>
      </c>
      <c r="AB530" s="53">
        <v>1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70</v>
      </c>
      <c r="X531" s="124" t="s">
        <v>70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">
      <c r="A532" s="131">
        <v>4.1666666666666664E-2</v>
      </c>
      <c r="B532" s="51">
        <v>1</v>
      </c>
      <c r="C532" s="52">
        <v>1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10.8</v>
      </c>
      <c r="X532" s="124" t="s">
        <v>70</v>
      </c>
      <c r="Y532" s="52">
        <v>0</v>
      </c>
      <c r="Z532" s="53">
        <v>0</v>
      </c>
      <c r="AA532" s="53">
        <v>1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70</v>
      </c>
      <c r="X533" s="124" t="s">
        <v>70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70</v>
      </c>
      <c r="X534" s="124" t="s">
        <v>70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70</v>
      </c>
      <c r="X535" s="124" t="s">
        <v>70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70</v>
      </c>
      <c r="X536" s="124" t="s">
        <v>70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">
      <c r="A537" s="131">
        <v>9.375E-2</v>
      </c>
      <c r="B537" s="51">
        <v>1</v>
      </c>
      <c r="C537" s="52">
        <v>0</v>
      </c>
      <c r="D537" s="53">
        <v>0</v>
      </c>
      <c r="E537" s="53">
        <v>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17</v>
      </c>
      <c r="X537" s="124" t="s">
        <v>70</v>
      </c>
      <c r="Y537" s="52">
        <v>0</v>
      </c>
      <c r="Z537" s="53">
        <v>0</v>
      </c>
      <c r="AA537" s="53">
        <v>0</v>
      </c>
      <c r="AB537" s="53">
        <v>1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70</v>
      </c>
      <c r="X538" s="124" t="s">
        <v>70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70</v>
      </c>
      <c r="X539" s="124" t="s">
        <v>70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70</v>
      </c>
      <c r="X540" s="124" t="s">
        <v>70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70</v>
      </c>
      <c r="X541" s="124" t="s">
        <v>70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70</v>
      </c>
      <c r="X542" s="124" t="s">
        <v>70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70</v>
      </c>
      <c r="X543" s="124" t="s">
        <v>70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70</v>
      </c>
      <c r="X544" s="124" t="s">
        <v>70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18.399999999999999</v>
      </c>
      <c r="X545" s="124" t="s">
        <v>70</v>
      </c>
      <c r="Y545" s="52">
        <v>0</v>
      </c>
      <c r="Z545" s="53">
        <v>0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70</v>
      </c>
      <c r="X546" s="124" t="s">
        <v>70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70</v>
      </c>
      <c r="X547" s="124" t="s">
        <v>70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70</v>
      </c>
      <c r="X548" s="124" t="s">
        <v>70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70</v>
      </c>
      <c r="X549" s="124" t="s">
        <v>70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70</v>
      </c>
      <c r="X550" s="124" t="s">
        <v>70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70</v>
      </c>
      <c r="X551" s="124" t="s">
        <v>70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70</v>
      </c>
      <c r="X552" s="124" t="s">
        <v>70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70</v>
      </c>
      <c r="X553" s="124" t="s">
        <v>70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70</v>
      </c>
      <c r="X554" s="124" t="s">
        <v>70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70</v>
      </c>
      <c r="X555" s="124" t="s">
        <v>70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">
      <c r="A556" s="131">
        <v>0.29166666666666669</v>
      </c>
      <c r="B556" s="51">
        <v>1</v>
      </c>
      <c r="C556" s="52">
        <v>0</v>
      </c>
      <c r="D556" s="53">
        <v>0</v>
      </c>
      <c r="E556" s="53">
        <v>1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15.1</v>
      </c>
      <c r="X556" s="124" t="s">
        <v>70</v>
      </c>
      <c r="Y556" s="52">
        <v>0</v>
      </c>
      <c r="Z556" s="53">
        <v>0</v>
      </c>
      <c r="AA556" s="53">
        <v>0</v>
      </c>
      <c r="AB556" s="53">
        <v>1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70</v>
      </c>
      <c r="X557" s="124" t="s">
        <v>70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">
      <c r="A558" s="131">
        <v>0.3125</v>
      </c>
      <c r="B558" s="51">
        <v>1</v>
      </c>
      <c r="C558" s="52">
        <v>0</v>
      </c>
      <c r="D558" s="53">
        <v>0</v>
      </c>
      <c r="E558" s="53">
        <v>1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15.8</v>
      </c>
      <c r="X558" s="124" t="s">
        <v>70</v>
      </c>
      <c r="Y558" s="52">
        <v>0</v>
      </c>
      <c r="Z558" s="53">
        <v>0</v>
      </c>
      <c r="AA558" s="53">
        <v>0</v>
      </c>
      <c r="AB558" s="53">
        <v>1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70</v>
      </c>
      <c r="X559" s="124" t="s">
        <v>70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">
      <c r="A560" s="131">
        <v>0.33333333333333331</v>
      </c>
      <c r="B560" s="51">
        <v>1</v>
      </c>
      <c r="C560" s="52">
        <v>0</v>
      </c>
      <c r="D560" s="53">
        <v>0</v>
      </c>
      <c r="E560" s="53">
        <v>1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100</v>
      </c>
      <c r="S560" s="53">
        <v>0</v>
      </c>
      <c r="T560" s="118">
        <v>0</v>
      </c>
      <c r="U560" s="53">
        <v>0</v>
      </c>
      <c r="V560" s="118">
        <v>0</v>
      </c>
      <c r="W560" s="118">
        <v>20</v>
      </c>
      <c r="X560" s="124" t="s">
        <v>70</v>
      </c>
      <c r="Y560" s="52">
        <v>0</v>
      </c>
      <c r="Z560" s="53">
        <v>0</v>
      </c>
      <c r="AA560" s="53">
        <v>0</v>
      </c>
      <c r="AB560" s="53">
        <v>0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">
      <c r="A561" s="131">
        <v>0.34375</v>
      </c>
      <c r="B561" s="51">
        <v>0</v>
      </c>
      <c r="C561" s="52">
        <v>0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 t="s">
        <v>70</v>
      </c>
      <c r="X561" s="124" t="s">
        <v>70</v>
      </c>
      <c r="Y561" s="52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">
      <c r="A562" s="131">
        <v>0.35416666666666669</v>
      </c>
      <c r="B562" s="51">
        <v>4</v>
      </c>
      <c r="C562" s="52">
        <v>0</v>
      </c>
      <c r="D562" s="53">
        <v>0</v>
      </c>
      <c r="E562" s="53">
        <v>2</v>
      </c>
      <c r="F562" s="53">
        <v>0</v>
      </c>
      <c r="G562" s="53">
        <v>2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</v>
      </c>
      <c r="R562" s="118">
        <v>25</v>
      </c>
      <c r="S562" s="53">
        <v>0</v>
      </c>
      <c r="T562" s="118">
        <v>0</v>
      </c>
      <c r="U562" s="53">
        <v>0</v>
      </c>
      <c r="V562" s="118">
        <v>0</v>
      </c>
      <c r="W562" s="118">
        <v>16</v>
      </c>
      <c r="X562" s="124" t="s">
        <v>70</v>
      </c>
      <c r="Y562" s="52">
        <v>0</v>
      </c>
      <c r="Z562" s="53">
        <v>0</v>
      </c>
      <c r="AA562" s="53">
        <v>1</v>
      </c>
      <c r="AB562" s="53">
        <v>2</v>
      </c>
      <c r="AC562" s="53">
        <v>1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">
      <c r="A563" s="131">
        <v>0.36458333333333331</v>
      </c>
      <c r="B563" s="51">
        <v>4</v>
      </c>
      <c r="C563" s="52">
        <v>0</v>
      </c>
      <c r="D563" s="53">
        <v>0</v>
      </c>
      <c r="E563" s="53">
        <v>3</v>
      </c>
      <c r="F563" s="53">
        <v>0</v>
      </c>
      <c r="G563" s="53">
        <v>1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15.8</v>
      </c>
      <c r="X563" s="124" t="s">
        <v>70</v>
      </c>
      <c r="Y563" s="52">
        <v>0</v>
      </c>
      <c r="Z563" s="53">
        <v>0</v>
      </c>
      <c r="AA563" s="53">
        <v>2</v>
      </c>
      <c r="AB563" s="53">
        <v>2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">
      <c r="A564" s="131">
        <v>0.375</v>
      </c>
      <c r="B564" s="51">
        <v>1</v>
      </c>
      <c r="C564" s="52">
        <v>0</v>
      </c>
      <c r="D564" s="53">
        <v>0</v>
      </c>
      <c r="E564" s="53">
        <v>1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16.600000000000001</v>
      </c>
      <c r="X564" s="124" t="s">
        <v>70</v>
      </c>
      <c r="Y564" s="52">
        <v>0</v>
      </c>
      <c r="Z564" s="53">
        <v>0</v>
      </c>
      <c r="AA564" s="53">
        <v>0</v>
      </c>
      <c r="AB564" s="53">
        <v>1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">
      <c r="A565" s="131">
        <v>0.38541666666666669</v>
      </c>
      <c r="B565" s="51">
        <v>2</v>
      </c>
      <c r="C565" s="52">
        <v>0</v>
      </c>
      <c r="D565" s="53">
        <v>0</v>
      </c>
      <c r="E565" s="53">
        <v>1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50</v>
      </c>
      <c r="S565" s="53">
        <v>0</v>
      </c>
      <c r="T565" s="118">
        <v>0</v>
      </c>
      <c r="U565" s="53">
        <v>0</v>
      </c>
      <c r="V565" s="118">
        <v>0</v>
      </c>
      <c r="W565" s="118">
        <v>20.2</v>
      </c>
      <c r="X565" s="124" t="s">
        <v>70</v>
      </c>
      <c r="Y565" s="52">
        <v>0</v>
      </c>
      <c r="Z565" s="53">
        <v>0</v>
      </c>
      <c r="AA565" s="53">
        <v>0</v>
      </c>
      <c r="AB565" s="53">
        <v>1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">
      <c r="A566" s="131">
        <v>0.39583333333333331</v>
      </c>
      <c r="B566" s="51">
        <v>8</v>
      </c>
      <c r="C566" s="52">
        <v>1</v>
      </c>
      <c r="D566" s="53">
        <v>0</v>
      </c>
      <c r="E566" s="53">
        <v>4</v>
      </c>
      <c r="F566" s="53">
        <v>0</v>
      </c>
      <c r="G566" s="53">
        <v>3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14.4</v>
      </c>
      <c r="X566" s="124" t="s">
        <v>70</v>
      </c>
      <c r="Y566" s="52">
        <v>0</v>
      </c>
      <c r="Z566" s="53">
        <v>1</v>
      </c>
      <c r="AA566" s="53">
        <v>3</v>
      </c>
      <c r="AB566" s="53">
        <v>4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">
      <c r="A567" s="131">
        <v>0.40625</v>
      </c>
      <c r="B567" s="51">
        <v>3</v>
      </c>
      <c r="C567" s="52">
        <v>0</v>
      </c>
      <c r="D567" s="53">
        <v>1</v>
      </c>
      <c r="E567" s="53">
        <v>1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33.33</v>
      </c>
      <c r="S567" s="53">
        <v>0</v>
      </c>
      <c r="T567" s="118">
        <v>0</v>
      </c>
      <c r="U567" s="53">
        <v>0</v>
      </c>
      <c r="V567" s="118">
        <v>0</v>
      </c>
      <c r="W567" s="118">
        <v>20.399999999999999</v>
      </c>
      <c r="X567" s="124" t="s">
        <v>70</v>
      </c>
      <c r="Y567" s="52">
        <v>0</v>
      </c>
      <c r="Z567" s="53">
        <v>0</v>
      </c>
      <c r="AA567" s="53">
        <v>0</v>
      </c>
      <c r="AB567" s="53">
        <v>2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">
      <c r="A568" s="131">
        <v>0.41666666666666669</v>
      </c>
      <c r="B568" s="51">
        <v>3</v>
      </c>
      <c r="C568" s="52">
        <v>0</v>
      </c>
      <c r="D568" s="53">
        <v>0</v>
      </c>
      <c r="E568" s="53">
        <v>2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17.2</v>
      </c>
      <c r="X568" s="124" t="s">
        <v>70</v>
      </c>
      <c r="Y568" s="52">
        <v>0</v>
      </c>
      <c r="Z568" s="53">
        <v>0</v>
      </c>
      <c r="AA568" s="53">
        <v>0</v>
      </c>
      <c r="AB568" s="53">
        <v>3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">
      <c r="A569" s="131">
        <v>0.42708333333333331</v>
      </c>
      <c r="B569" s="51">
        <v>4</v>
      </c>
      <c r="C569" s="52">
        <v>1</v>
      </c>
      <c r="D569" s="53">
        <v>0</v>
      </c>
      <c r="E569" s="53">
        <v>3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25</v>
      </c>
      <c r="S569" s="53">
        <v>0</v>
      </c>
      <c r="T569" s="118">
        <v>0</v>
      </c>
      <c r="U569" s="53">
        <v>0</v>
      </c>
      <c r="V569" s="118">
        <v>0</v>
      </c>
      <c r="W569" s="118">
        <v>16.899999999999999</v>
      </c>
      <c r="X569" s="124" t="s">
        <v>70</v>
      </c>
      <c r="Y569" s="52">
        <v>0</v>
      </c>
      <c r="Z569" s="53">
        <v>0</v>
      </c>
      <c r="AA569" s="53">
        <v>1</v>
      </c>
      <c r="AB569" s="53">
        <v>2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">
      <c r="A570" s="131">
        <v>0.4375</v>
      </c>
      <c r="B570" s="51">
        <v>5</v>
      </c>
      <c r="C570" s="52">
        <v>0</v>
      </c>
      <c r="D570" s="53">
        <v>0</v>
      </c>
      <c r="E570" s="53">
        <v>4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3</v>
      </c>
      <c r="R570" s="118">
        <v>60</v>
      </c>
      <c r="S570" s="53">
        <v>0</v>
      </c>
      <c r="T570" s="118">
        <v>0</v>
      </c>
      <c r="U570" s="53">
        <v>0</v>
      </c>
      <c r="V570" s="118">
        <v>0</v>
      </c>
      <c r="W570" s="118">
        <v>19.600000000000001</v>
      </c>
      <c r="X570" s="124" t="s">
        <v>70</v>
      </c>
      <c r="Y570" s="52">
        <v>0</v>
      </c>
      <c r="Z570" s="53">
        <v>0</v>
      </c>
      <c r="AA570" s="53">
        <v>0</v>
      </c>
      <c r="AB570" s="53">
        <v>2</v>
      </c>
      <c r="AC570" s="53">
        <v>3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">
      <c r="A571" s="131">
        <v>0.44791666666666669</v>
      </c>
      <c r="B571" s="51">
        <v>3</v>
      </c>
      <c r="C571" s="52">
        <v>0</v>
      </c>
      <c r="D571" s="53">
        <v>1</v>
      </c>
      <c r="E571" s="53">
        <v>2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33.33</v>
      </c>
      <c r="S571" s="53">
        <v>0</v>
      </c>
      <c r="T571" s="118">
        <v>0</v>
      </c>
      <c r="U571" s="53">
        <v>0</v>
      </c>
      <c r="V571" s="118">
        <v>0</v>
      </c>
      <c r="W571" s="118">
        <v>18.600000000000001</v>
      </c>
      <c r="X571" s="124" t="s">
        <v>70</v>
      </c>
      <c r="Y571" s="52">
        <v>0</v>
      </c>
      <c r="Z571" s="53">
        <v>0</v>
      </c>
      <c r="AA571" s="53">
        <v>0</v>
      </c>
      <c r="AB571" s="53">
        <v>2</v>
      </c>
      <c r="AC571" s="53">
        <v>1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">
      <c r="A572" s="131">
        <v>0.45833333333333331</v>
      </c>
      <c r="B572" s="51">
        <v>3</v>
      </c>
      <c r="C572" s="52">
        <v>0</v>
      </c>
      <c r="D572" s="53">
        <v>0</v>
      </c>
      <c r="E572" s="53">
        <v>2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14.8</v>
      </c>
      <c r="X572" s="124" t="s">
        <v>70</v>
      </c>
      <c r="Y572" s="52">
        <v>0</v>
      </c>
      <c r="Z572" s="53">
        <v>1</v>
      </c>
      <c r="AA572" s="53">
        <v>0</v>
      </c>
      <c r="AB572" s="53">
        <v>2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">
      <c r="A573" s="131">
        <v>0.46875</v>
      </c>
      <c r="B573" s="51">
        <v>4</v>
      </c>
      <c r="C573" s="52">
        <v>1</v>
      </c>
      <c r="D573" s="53">
        <v>0</v>
      </c>
      <c r="E573" s="53">
        <v>3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</v>
      </c>
      <c r="R573" s="118">
        <v>25</v>
      </c>
      <c r="S573" s="53">
        <v>0</v>
      </c>
      <c r="T573" s="118">
        <v>0</v>
      </c>
      <c r="U573" s="53">
        <v>0</v>
      </c>
      <c r="V573" s="118">
        <v>0</v>
      </c>
      <c r="W573" s="118">
        <v>15.1</v>
      </c>
      <c r="X573" s="124" t="s">
        <v>70</v>
      </c>
      <c r="Y573" s="52">
        <v>0</v>
      </c>
      <c r="Z573" s="53">
        <v>1</v>
      </c>
      <c r="AA573" s="53">
        <v>1</v>
      </c>
      <c r="AB573" s="53">
        <v>1</v>
      </c>
      <c r="AC573" s="53">
        <v>1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">
      <c r="A574" s="131">
        <v>0.47916666666666669</v>
      </c>
      <c r="B574" s="51">
        <v>3</v>
      </c>
      <c r="C574" s="52">
        <v>0</v>
      </c>
      <c r="D574" s="53">
        <v>0</v>
      </c>
      <c r="E574" s="53">
        <v>2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17.8</v>
      </c>
      <c r="X574" s="124" t="s">
        <v>70</v>
      </c>
      <c r="Y574" s="52">
        <v>0</v>
      </c>
      <c r="Z574" s="53">
        <v>0</v>
      </c>
      <c r="AA574" s="53">
        <v>0</v>
      </c>
      <c r="AB574" s="53">
        <v>3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">
      <c r="A575" s="131">
        <v>0.48958333333333331</v>
      </c>
      <c r="B575" s="51">
        <v>2</v>
      </c>
      <c r="C575" s="52">
        <v>0</v>
      </c>
      <c r="D575" s="53">
        <v>0</v>
      </c>
      <c r="E575" s="53">
        <v>2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2</v>
      </c>
      <c r="R575" s="118">
        <v>100</v>
      </c>
      <c r="S575" s="53">
        <v>1</v>
      </c>
      <c r="T575" s="118">
        <v>50</v>
      </c>
      <c r="U575" s="53">
        <v>0</v>
      </c>
      <c r="V575" s="118">
        <v>0</v>
      </c>
      <c r="W575" s="118">
        <v>24.7</v>
      </c>
      <c r="X575" s="124" t="s">
        <v>70</v>
      </c>
      <c r="Y575" s="52">
        <v>0</v>
      </c>
      <c r="Z575" s="53">
        <v>0</v>
      </c>
      <c r="AA575" s="53">
        <v>0</v>
      </c>
      <c r="AB575" s="53">
        <v>0</v>
      </c>
      <c r="AC575" s="53">
        <v>1</v>
      </c>
      <c r="AD575" s="53">
        <v>1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">
      <c r="A576" s="131">
        <v>0.5</v>
      </c>
      <c r="B576" s="51">
        <v>1</v>
      </c>
      <c r="C576" s="52">
        <v>0</v>
      </c>
      <c r="D576" s="53">
        <v>0</v>
      </c>
      <c r="E576" s="53">
        <v>1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17.5</v>
      </c>
      <c r="X576" s="124" t="s">
        <v>70</v>
      </c>
      <c r="Y576" s="52">
        <v>0</v>
      </c>
      <c r="Z576" s="53">
        <v>0</v>
      </c>
      <c r="AA576" s="53">
        <v>0</v>
      </c>
      <c r="AB576" s="53">
        <v>1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">
      <c r="A577" s="131">
        <v>0.51041666666666663</v>
      </c>
      <c r="B577" s="51">
        <v>2</v>
      </c>
      <c r="C577" s="52">
        <v>0</v>
      </c>
      <c r="D577" s="53">
        <v>0</v>
      </c>
      <c r="E577" s="53">
        <v>0</v>
      </c>
      <c r="F577" s="53">
        <v>0</v>
      </c>
      <c r="G577" s="53">
        <v>2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17.7</v>
      </c>
      <c r="X577" s="124" t="s">
        <v>70</v>
      </c>
      <c r="Y577" s="52">
        <v>0</v>
      </c>
      <c r="Z577" s="53">
        <v>0</v>
      </c>
      <c r="AA577" s="53">
        <v>0</v>
      </c>
      <c r="AB577" s="53">
        <v>2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">
      <c r="A578" s="131">
        <v>0.52083333333333337</v>
      </c>
      <c r="B578" s="51">
        <v>0</v>
      </c>
      <c r="C578" s="52">
        <v>0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 t="s">
        <v>70</v>
      </c>
      <c r="X578" s="124" t="s">
        <v>70</v>
      </c>
      <c r="Y578" s="52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">
      <c r="A579" s="131">
        <v>0.53125</v>
      </c>
      <c r="B579" s="51">
        <v>1</v>
      </c>
      <c r="C579" s="52">
        <v>0</v>
      </c>
      <c r="D579" s="53">
        <v>0</v>
      </c>
      <c r="E579" s="53">
        <v>1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17.100000000000001</v>
      </c>
      <c r="X579" s="124" t="s">
        <v>70</v>
      </c>
      <c r="Y579" s="52">
        <v>0</v>
      </c>
      <c r="Z579" s="53">
        <v>0</v>
      </c>
      <c r="AA579" s="53">
        <v>0</v>
      </c>
      <c r="AB579" s="53">
        <v>1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">
      <c r="A580" s="131">
        <v>0.54166666666666663</v>
      </c>
      <c r="B580" s="51">
        <v>1</v>
      </c>
      <c r="C580" s="52">
        <v>0</v>
      </c>
      <c r="D580" s="53">
        <v>0</v>
      </c>
      <c r="E580" s="53">
        <v>1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14.6</v>
      </c>
      <c r="X580" s="124" t="s">
        <v>70</v>
      </c>
      <c r="Y580" s="52">
        <v>0</v>
      </c>
      <c r="Z580" s="53">
        <v>0</v>
      </c>
      <c r="AA580" s="53">
        <v>1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">
      <c r="A581" s="131">
        <v>0.55208333333333337</v>
      </c>
      <c r="B581" s="51">
        <v>3</v>
      </c>
      <c r="C581" s="52">
        <v>0</v>
      </c>
      <c r="D581" s="53">
        <v>0</v>
      </c>
      <c r="E581" s="53">
        <v>3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16.5</v>
      </c>
      <c r="X581" s="124" t="s">
        <v>70</v>
      </c>
      <c r="Y581" s="52">
        <v>0</v>
      </c>
      <c r="Z581" s="53">
        <v>0</v>
      </c>
      <c r="AA581" s="53">
        <v>1</v>
      </c>
      <c r="AB581" s="53">
        <v>2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">
      <c r="A582" s="131">
        <v>0.5625</v>
      </c>
      <c r="B582" s="51">
        <v>3</v>
      </c>
      <c r="C582" s="52">
        <v>0</v>
      </c>
      <c r="D582" s="53">
        <v>0</v>
      </c>
      <c r="E582" s="53">
        <v>3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33.33</v>
      </c>
      <c r="S582" s="53">
        <v>0</v>
      </c>
      <c r="T582" s="118">
        <v>0</v>
      </c>
      <c r="U582" s="53">
        <v>0</v>
      </c>
      <c r="V582" s="118">
        <v>0</v>
      </c>
      <c r="W582" s="118">
        <v>17.3</v>
      </c>
      <c r="X582" s="124" t="s">
        <v>70</v>
      </c>
      <c r="Y582" s="52">
        <v>0</v>
      </c>
      <c r="Z582" s="53">
        <v>0</v>
      </c>
      <c r="AA582" s="53">
        <v>1</v>
      </c>
      <c r="AB582" s="53">
        <v>1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">
      <c r="A583" s="131">
        <v>0.57291666666666663</v>
      </c>
      <c r="B583" s="51">
        <v>2</v>
      </c>
      <c r="C583" s="52">
        <v>0</v>
      </c>
      <c r="D583" s="53">
        <v>0</v>
      </c>
      <c r="E583" s="53">
        <v>2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50</v>
      </c>
      <c r="S583" s="53">
        <v>0</v>
      </c>
      <c r="T583" s="118">
        <v>0</v>
      </c>
      <c r="U583" s="53">
        <v>0</v>
      </c>
      <c r="V583" s="118">
        <v>0</v>
      </c>
      <c r="W583" s="118">
        <v>18.8</v>
      </c>
      <c r="X583" s="124" t="s">
        <v>70</v>
      </c>
      <c r="Y583" s="52">
        <v>0</v>
      </c>
      <c r="Z583" s="53">
        <v>0</v>
      </c>
      <c r="AA583" s="53">
        <v>0</v>
      </c>
      <c r="AB583" s="53">
        <v>1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">
      <c r="A584" s="131">
        <v>0.58333333333333337</v>
      </c>
      <c r="B584" s="51">
        <v>2</v>
      </c>
      <c r="C584" s="52">
        <v>0</v>
      </c>
      <c r="D584" s="53">
        <v>1</v>
      </c>
      <c r="E584" s="53">
        <v>1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19</v>
      </c>
      <c r="X584" s="124" t="s">
        <v>70</v>
      </c>
      <c r="Y584" s="52">
        <v>0</v>
      </c>
      <c r="Z584" s="53">
        <v>0</v>
      </c>
      <c r="AA584" s="53">
        <v>0</v>
      </c>
      <c r="AB584" s="53">
        <v>2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">
      <c r="A585" s="131">
        <v>0.59375</v>
      </c>
      <c r="B585" s="51">
        <v>2</v>
      </c>
      <c r="C585" s="52">
        <v>0</v>
      </c>
      <c r="D585" s="53">
        <v>0</v>
      </c>
      <c r="E585" s="53">
        <v>2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</v>
      </c>
      <c r="R585" s="118">
        <v>100</v>
      </c>
      <c r="S585" s="53">
        <v>0</v>
      </c>
      <c r="T585" s="118">
        <v>0</v>
      </c>
      <c r="U585" s="53">
        <v>0</v>
      </c>
      <c r="V585" s="118">
        <v>0</v>
      </c>
      <c r="W585" s="118">
        <v>22.2</v>
      </c>
      <c r="X585" s="124" t="s">
        <v>70</v>
      </c>
      <c r="Y585" s="52">
        <v>0</v>
      </c>
      <c r="Z585" s="53">
        <v>0</v>
      </c>
      <c r="AA585" s="53">
        <v>0</v>
      </c>
      <c r="AB585" s="53">
        <v>0</v>
      </c>
      <c r="AC585" s="53">
        <v>2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">
      <c r="A586" s="131">
        <v>0.60416666666666663</v>
      </c>
      <c r="B586" s="51">
        <v>0</v>
      </c>
      <c r="C586" s="52">
        <v>0</v>
      </c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 t="s">
        <v>70</v>
      </c>
      <c r="X586" s="124" t="s">
        <v>70</v>
      </c>
      <c r="Y586" s="52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">
      <c r="A587" s="131">
        <v>0.61458333333333337</v>
      </c>
      <c r="B587" s="51">
        <v>0</v>
      </c>
      <c r="C587" s="52">
        <v>0</v>
      </c>
      <c r="D587" s="53">
        <v>0</v>
      </c>
      <c r="E587" s="53">
        <v>0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 t="s">
        <v>70</v>
      </c>
      <c r="X587" s="124" t="s">
        <v>70</v>
      </c>
      <c r="Y587" s="52">
        <v>0</v>
      </c>
      <c r="Z587" s="53">
        <v>0</v>
      </c>
      <c r="AA587" s="53">
        <v>0</v>
      </c>
      <c r="AB587" s="53">
        <v>0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">
      <c r="A588" s="131">
        <v>0.625</v>
      </c>
      <c r="B588" s="51">
        <v>1</v>
      </c>
      <c r="C588" s="52">
        <v>0</v>
      </c>
      <c r="D588" s="53">
        <v>0</v>
      </c>
      <c r="E588" s="53">
        <v>1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19</v>
      </c>
      <c r="X588" s="124" t="s">
        <v>70</v>
      </c>
      <c r="Y588" s="52">
        <v>0</v>
      </c>
      <c r="Z588" s="53">
        <v>0</v>
      </c>
      <c r="AA588" s="53">
        <v>0</v>
      </c>
      <c r="AB588" s="53">
        <v>1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">
      <c r="A589" s="131">
        <v>0.63541666666666663</v>
      </c>
      <c r="B589" s="51">
        <v>1</v>
      </c>
      <c r="C589" s="52">
        <v>0</v>
      </c>
      <c r="D589" s="53">
        <v>0</v>
      </c>
      <c r="E589" s="53">
        <v>1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17.100000000000001</v>
      </c>
      <c r="X589" s="124" t="s">
        <v>70</v>
      </c>
      <c r="Y589" s="52">
        <v>0</v>
      </c>
      <c r="Z589" s="53">
        <v>0</v>
      </c>
      <c r="AA589" s="53">
        <v>0</v>
      </c>
      <c r="AB589" s="53">
        <v>1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">
      <c r="A590" s="131">
        <v>0.64583333333333337</v>
      </c>
      <c r="B590" s="51">
        <v>3</v>
      </c>
      <c r="C590" s="52">
        <v>0</v>
      </c>
      <c r="D590" s="53">
        <v>0</v>
      </c>
      <c r="E590" s="53">
        <v>3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33.33</v>
      </c>
      <c r="S590" s="53">
        <v>0</v>
      </c>
      <c r="T590" s="118">
        <v>0</v>
      </c>
      <c r="U590" s="53">
        <v>0</v>
      </c>
      <c r="V590" s="118">
        <v>0</v>
      </c>
      <c r="W590" s="118">
        <v>18.8</v>
      </c>
      <c r="X590" s="124" t="s">
        <v>70</v>
      </c>
      <c r="Y590" s="52">
        <v>0</v>
      </c>
      <c r="Z590" s="53">
        <v>0</v>
      </c>
      <c r="AA590" s="53">
        <v>1</v>
      </c>
      <c r="AB590" s="53">
        <v>1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">
      <c r="A591" s="131">
        <v>0.65625</v>
      </c>
      <c r="B591" s="51">
        <v>3</v>
      </c>
      <c r="C591" s="52">
        <v>1</v>
      </c>
      <c r="D591" s="53">
        <v>1</v>
      </c>
      <c r="E591" s="53">
        <v>1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33.33</v>
      </c>
      <c r="S591" s="53">
        <v>1</v>
      </c>
      <c r="T591" s="118">
        <v>33.33</v>
      </c>
      <c r="U591" s="53">
        <v>0</v>
      </c>
      <c r="V591" s="118">
        <v>0</v>
      </c>
      <c r="W591" s="118">
        <v>18.399999999999999</v>
      </c>
      <c r="X591" s="124" t="s">
        <v>70</v>
      </c>
      <c r="Y591" s="52">
        <v>0</v>
      </c>
      <c r="Z591" s="53">
        <v>1</v>
      </c>
      <c r="AA591" s="53">
        <v>0</v>
      </c>
      <c r="AB591" s="53">
        <v>1</v>
      </c>
      <c r="AC591" s="53">
        <v>0</v>
      </c>
      <c r="AD591" s="53">
        <v>0</v>
      </c>
      <c r="AE591" s="53">
        <v>1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">
      <c r="A592" s="131">
        <v>0.66666666666666663</v>
      </c>
      <c r="B592" s="51">
        <v>1</v>
      </c>
      <c r="C592" s="52">
        <v>0</v>
      </c>
      <c r="D592" s="53">
        <v>0</v>
      </c>
      <c r="E592" s="53">
        <v>1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18.7</v>
      </c>
      <c r="X592" s="124" t="s">
        <v>70</v>
      </c>
      <c r="Y592" s="52">
        <v>0</v>
      </c>
      <c r="Z592" s="53">
        <v>0</v>
      </c>
      <c r="AA592" s="53">
        <v>0</v>
      </c>
      <c r="AB592" s="53">
        <v>1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">
      <c r="A593" s="131">
        <v>0.67708333333333337</v>
      </c>
      <c r="B593" s="51">
        <v>3</v>
      </c>
      <c r="C593" s="52">
        <v>1</v>
      </c>
      <c r="D593" s="53">
        <v>0</v>
      </c>
      <c r="E593" s="53">
        <v>2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12.8</v>
      </c>
      <c r="X593" s="124" t="s">
        <v>70</v>
      </c>
      <c r="Y593" s="52">
        <v>0</v>
      </c>
      <c r="Z593" s="53">
        <v>1</v>
      </c>
      <c r="AA593" s="53">
        <v>1</v>
      </c>
      <c r="AB593" s="53">
        <v>1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">
      <c r="A594" s="131">
        <v>0.6875</v>
      </c>
      <c r="B594" s="51">
        <v>1</v>
      </c>
      <c r="C594" s="52">
        <v>0</v>
      </c>
      <c r="D594" s="53">
        <v>0</v>
      </c>
      <c r="E594" s="53">
        <v>1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100</v>
      </c>
      <c r="S594" s="53">
        <v>0</v>
      </c>
      <c r="T594" s="118">
        <v>0</v>
      </c>
      <c r="U594" s="53">
        <v>0</v>
      </c>
      <c r="V594" s="118">
        <v>0</v>
      </c>
      <c r="W594" s="118">
        <v>20.2</v>
      </c>
      <c r="X594" s="124" t="s">
        <v>70</v>
      </c>
      <c r="Y594" s="52">
        <v>0</v>
      </c>
      <c r="Z594" s="53">
        <v>0</v>
      </c>
      <c r="AA594" s="53">
        <v>0</v>
      </c>
      <c r="AB594" s="53">
        <v>0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">
      <c r="A595" s="131">
        <v>0.69791666666666663</v>
      </c>
      <c r="B595" s="51">
        <v>2</v>
      </c>
      <c r="C595" s="52">
        <v>0</v>
      </c>
      <c r="D595" s="53">
        <v>0</v>
      </c>
      <c r="E595" s="53">
        <v>1</v>
      </c>
      <c r="F595" s="53">
        <v>0</v>
      </c>
      <c r="G595" s="53">
        <v>0</v>
      </c>
      <c r="H595" s="53">
        <v>1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10.5</v>
      </c>
      <c r="X595" s="124" t="s">
        <v>70</v>
      </c>
      <c r="Y595" s="52">
        <v>0</v>
      </c>
      <c r="Z595" s="53">
        <v>1</v>
      </c>
      <c r="AA595" s="53">
        <v>1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">
      <c r="A596" s="131">
        <v>0.70833333333333337</v>
      </c>
      <c r="B596" s="51">
        <v>4</v>
      </c>
      <c r="C596" s="52">
        <v>0</v>
      </c>
      <c r="D596" s="53">
        <v>0</v>
      </c>
      <c r="E596" s="53">
        <v>4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25</v>
      </c>
      <c r="S596" s="53">
        <v>0</v>
      </c>
      <c r="T596" s="118">
        <v>0</v>
      </c>
      <c r="U596" s="53">
        <v>0</v>
      </c>
      <c r="V596" s="118">
        <v>0</v>
      </c>
      <c r="W596" s="118">
        <v>18.8</v>
      </c>
      <c r="X596" s="124" t="s">
        <v>70</v>
      </c>
      <c r="Y596" s="52">
        <v>0</v>
      </c>
      <c r="Z596" s="53">
        <v>0</v>
      </c>
      <c r="AA596" s="53">
        <v>0</v>
      </c>
      <c r="AB596" s="53">
        <v>3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">
      <c r="A597" s="131">
        <v>0.71875</v>
      </c>
      <c r="B597" s="51">
        <v>4</v>
      </c>
      <c r="C597" s="52">
        <v>0</v>
      </c>
      <c r="D597" s="53">
        <v>0</v>
      </c>
      <c r="E597" s="53">
        <v>3</v>
      </c>
      <c r="F597" s="53">
        <v>0</v>
      </c>
      <c r="G597" s="53">
        <v>0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15.9</v>
      </c>
      <c r="X597" s="124" t="s">
        <v>70</v>
      </c>
      <c r="Y597" s="52">
        <v>0</v>
      </c>
      <c r="Z597" s="53">
        <v>0</v>
      </c>
      <c r="AA597" s="53">
        <v>1</v>
      </c>
      <c r="AB597" s="53">
        <v>3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">
      <c r="A598" s="131">
        <v>0.72916666666666663</v>
      </c>
      <c r="B598" s="51">
        <v>1</v>
      </c>
      <c r="C598" s="52">
        <v>0</v>
      </c>
      <c r="D598" s="53">
        <v>0</v>
      </c>
      <c r="E598" s="53">
        <v>1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100</v>
      </c>
      <c r="S598" s="53">
        <v>0</v>
      </c>
      <c r="T598" s="118">
        <v>0</v>
      </c>
      <c r="U598" s="53">
        <v>0</v>
      </c>
      <c r="V598" s="118">
        <v>0</v>
      </c>
      <c r="W598" s="118">
        <v>22.2</v>
      </c>
      <c r="X598" s="124" t="s">
        <v>70</v>
      </c>
      <c r="Y598" s="52">
        <v>0</v>
      </c>
      <c r="Z598" s="53">
        <v>0</v>
      </c>
      <c r="AA598" s="53">
        <v>0</v>
      </c>
      <c r="AB598" s="53">
        <v>0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">
      <c r="A599" s="131">
        <v>0.73958333333333337</v>
      </c>
      <c r="B599" s="51">
        <v>3</v>
      </c>
      <c r="C599" s="52">
        <v>0</v>
      </c>
      <c r="D599" s="53">
        <v>1</v>
      </c>
      <c r="E599" s="53">
        <v>2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33.33</v>
      </c>
      <c r="S599" s="53">
        <v>1</v>
      </c>
      <c r="T599" s="118">
        <v>33.33</v>
      </c>
      <c r="U599" s="53">
        <v>0</v>
      </c>
      <c r="V599" s="118">
        <v>0</v>
      </c>
      <c r="W599" s="118">
        <v>18.600000000000001</v>
      </c>
      <c r="X599" s="124" t="s">
        <v>70</v>
      </c>
      <c r="Y599" s="52">
        <v>0</v>
      </c>
      <c r="Z599" s="53">
        <v>1</v>
      </c>
      <c r="AA599" s="53">
        <v>0</v>
      </c>
      <c r="AB599" s="53">
        <v>1</v>
      </c>
      <c r="AC599" s="53">
        <v>0</v>
      </c>
      <c r="AD599" s="53">
        <v>1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">
      <c r="A600" s="131">
        <v>0.75</v>
      </c>
      <c r="B600" s="51">
        <v>0</v>
      </c>
      <c r="C600" s="52">
        <v>0</v>
      </c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 t="s">
        <v>70</v>
      </c>
      <c r="X600" s="124" t="s">
        <v>70</v>
      </c>
      <c r="Y600" s="52">
        <v>0</v>
      </c>
      <c r="Z600" s="53">
        <v>0</v>
      </c>
      <c r="AA600" s="53">
        <v>0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">
      <c r="A601" s="131">
        <v>0.76041666666666663</v>
      </c>
      <c r="B601" s="51">
        <v>2</v>
      </c>
      <c r="C601" s="52">
        <v>0</v>
      </c>
      <c r="D601" s="53">
        <v>1</v>
      </c>
      <c r="E601" s="53">
        <v>0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16.399999999999999</v>
      </c>
      <c r="X601" s="124" t="s">
        <v>70</v>
      </c>
      <c r="Y601" s="52">
        <v>0</v>
      </c>
      <c r="Z601" s="53">
        <v>0</v>
      </c>
      <c r="AA601" s="53">
        <v>0</v>
      </c>
      <c r="AB601" s="53">
        <v>2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">
      <c r="A602" s="131">
        <v>0.77083333333333337</v>
      </c>
      <c r="B602" s="51">
        <v>2</v>
      </c>
      <c r="C602" s="52">
        <v>0</v>
      </c>
      <c r="D602" s="53">
        <v>1</v>
      </c>
      <c r="E602" s="53">
        <v>1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14.3</v>
      </c>
      <c r="X602" s="124" t="s">
        <v>70</v>
      </c>
      <c r="Y602" s="52">
        <v>0</v>
      </c>
      <c r="Z602" s="53">
        <v>0</v>
      </c>
      <c r="AA602" s="53">
        <v>1</v>
      </c>
      <c r="AB602" s="53">
        <v>1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">
      <c r="A603" s="131">
        <v>0.78125</v>
      </c>
      <c r="B603" s="51">
        <v>2</v>
      </c>
      <c r="C603" s="52">
        <v>0</v>
      </c>
      <c r="D603" s="53">
        <v>1</v>
      </c>
      <c r="E603" s="53">
        <v>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50</v>
      </c>
      <c r="S603" s="53">
        <v>1</v>
      </c>
      <c r="T603" s="118">
        <v>50</v>
      </c>
      <c r="U603" s="53">
        <v>0</v>
      </c>
      <c r="V603" s="118">
        <v>0</v>
      </c>
      <c r="W603" s="118">
        <v>22.3</v>
      </c>
      <c r="X603" s="124" t="s">
        <v>70</v>
      </c>
      <c r="Y603" s="52">
        <v>0</v>
      </c>
      <c r="Z603" s="53">
        <v>0</v>
      </c>
      <c r="AA603" s="53">
        <v>0</v>
      </c>
      <c r="AB603" s="53">
        <v>1</v>
      </c>
      <c r="AC603" s="53">
        <v>0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">
      <c r="A604" s="131">
        <v>0.79166666666666663</v>
      </c>
      <c r="B604" s="51">
        <v>0</v>
      </c>
      <c r="C604" s="52">
        <v>0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 t="s">
        <v>70</v>
      </c>
      <c r="X604" s="124" t="s">
        <v>70</v>
      </c>
      <c r="Y604" s="52">
        <v>0</v>
      </c>
      <c r="Z604" s="53">
        <v>0</v>
      </c>
      <c r="AA604" s="53">
        <v>0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">
      <c r="A605" s="131">
        <v>0.80208333333333337</v>
      </c>
      <c r="B605" s="51">
        <v>2</v>
      </c>
      <c r="C605" s="52">
        <v>0</v>
      </c>
      <c r="D605" s="53">
        <v>0</v>
      </c>
      <c r="E605" s="53">
        <v>1</v>
      </c>
      <c r="F605" s="53">
        <v>0</v>
      </c>
      <c r="G605" s="53">
        <v>1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50</v>
      </c>
      <c r="S605" s="53">
        <v>0</v>
      </c>
      <c r="T605" s="118">
        <v>0</v>
      </c>
      <c r="U605" s="53">
        <v>0</v>
      </c>
      <c r="V605" s="118">
        <v>0</v>
      </c>
      <c r="W605" s="118">
        <v>19.5</v>
      </c>
      <c r="X605" s="124" t="s">
        <v>70</v>
      </c>
      <c r="Y605" s="52">
        <v>0</v>
      </c>
      <c r="Z605" s="53">
        <v>0</v>
      </c>
      <c r="AA605" s="53">
        <v>0</v>
      </c>
      <c r="AB605" s="53">
        <v>1</v>
      </c>
      <c r="AC605" s="53">
        <v>1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70</v>
      </c>
      <c r="X606" s="124" t="s">
        <v>70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">
      <c r="A607" s="131">
        <v>0.82291666666666663</v>
      </c>
      <c r="B607" s="51">
        <v>2</v>
      </c>
      <c r="C607" s="52">
        <v>0</v>
      </c>
      <c r="D607" s="53">
        <v>0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50</v>
      </c>
      <c r="S607" s="53">
        <v>1</v>
      </c>
      <c r="T607" s="118">
        <v>50</v>
      </c>
      <c r="U607" s="53">
        <v>0</v>
      </c>
      <c r="V607" s="118">
        <v>0</v>
      </c>
      <c r="W607" s="118">
        <v>19.899999999999999</v>
      </c>
      <c r="X607" s="124" t="s">
        <v>70</v>
      </c>
      <c r="Y607" s="52">
        <v>0</v>
      </c>
      <c r="Z607" s="53">
        <v>0</v>
      </c>
      <c r="AA607" s="53">
        <v>0</v>
      </c>
      <c r="AB607" s="53">
        <v>1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">
      <c r="A608" s="131">
        <v>0.83333333333333337</v>
      </c>
      <c r="B608" s="51">
        <v>0</v>
      </c>
      <c r="C608" s="52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 t="s">
        <v>70</v>
      </c>
      <c r="X608" s="124" t="s">
        <v>70</v>
      </c>
      <c r="Y608" s="52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">
      <c r="A609" s="131">
        <v>0.84375</v>
      </c>
      <c r="B609" s="51">
        <v>1</v>
      </c>
      <c r="C609" s="52">
        <v>0</v>
      </c>
      <c r="D609" s="53">
        <v>0</v>
      </c>
      <c r="E609" s="53">
        <v>1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16</v>
      </c>
      <c r="X609" s="124" t="s">
        <v>70</v>
      </c>
      <c r="Y609" s="52">
        <v>0</v>
      </c>
      <c r="Z609" s="53">
        <v>0</v>
      </c>
      <c r="AA609" s="53">
        <v>0</v>
      </c>
      <c r="AB609" s="53">
        <v>1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">
      <c r="A610" s="131">
        <v>0.85416666666666663</v>
      </c>
      <c r="B610" s="51">
        <v>1</v>
      </c>
      <c r="C610" s="52">
        <v>0</v>
      </c>
      <c r="D610" s="53">
        <v>1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16</v>
      </c>
      <c r="X610" s="124" t="s">
        <v>70</v>
      </c>
      <c r="Y610" s="52">
        <v>0</v>
      </c>
      <c r="Z610" s="53">
        <v>0</v>
      </c>
      <c r="AA610" s="53">
        <v>0</v>
      </c>
      <c r="AB610" s="53">
        <v>1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">
      <c r="A611" s="131">
        <v>0.86458333333333337</v>
      </c>
      <c r="B611" s="51">
        <v>1</v>
      </c>
      <c r="C611" s="52">
        <v>0</v>
      </c>
      <c r="D611" s="53">
        <v>0</v>
      </c>
      <c r="E611" s="53">
        <v>0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10.8</v>
      </c>
      <c r="X611" s="124" t="s">
        <v>70</v>
      </c>
      <c r="Y611" s="52">
        <v>0</v>
      </c>
      <c r="Z611" s="53">
        <v>0</v>
      </c>
      <c r="AA611" s="53">
        <v>1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">
      <c r="A612" s="131">
        <v>0.875</v>
      </c>
      <c r="B612" s="51">
        <v>1</v>
      </c>
      <c r="C612" s="52">
        <v>0</v>
      </c>
      <c r="D612" s="53">
        <v>0</v>
      </c>
      <c r="E612" s="53">
        <v>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13.4</v>
      </c>
      <c r="X612" s="124" t="s">
        <v>70</v>
      </c>
      <c r="Y612" s="52">
        <v>0</v>
      </c>
      <c r="Z612" s="53">
        <v>0</v>
      </c>
      <c r="AA612" s="53">
        <v>1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">
      <c r="A613" s="131">
        <v>0.88541666666666663</v>
      </c>
      <c r="B613" s="51">
        <v>3</v>
      </c>
      <c r="C613" s="52">
        <v>1</v>
      </c>
      <c r="D613" s="53">
        <v>0</v>
      </c>
      <c r="E613" s="53">
        <v>1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66.67</v>
      </c>
      <c r="S613" s="53">
        <v>0</v>
      </c>
      <c r="T613" s="118">
        <v>0</v>
      </c>
      <c r="U613" s="53">
        <v>0</v>
      </c>
      <c r="V613" s="118">
        <v>0</v>
      </c>
      <c r="W613" s="118">
        <v>20.399999999999999</v>
      </c>
      <c r="X613" s="124" t="s">
        <v>70</v>
      </c>
      <c r="Y613" s="52">
        <v>0</v>
      </c>
      <c r="Z613" s="53">
        <v>0</v>
      </c>
      <c r="AA613" s="53">
        <v>0</v>
      </c>
      <c r="AB613" s="53">
        <v>1</v>
      </c>
      <c r="AC613" s="53">
        <v>2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">
      <c r="A614" s="131">
        <v>0.89583333333333337</v>
      </c>
      <c r="B614" s="51">
        <v>3</v>
      </c>
      <c r="C614" s="52">
        <v>0</v>
      </c>
      <c r="D614" s="53">
        <v>0</v>
      </c>
      <c r="E614" s="53">
        <v>3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16.7</v>
      </c>
      <c r="X614" s="124" t="s">
        <v>70</v>
      </c>
      <c r="Y614" s="52">
        <v>0</v>
      </c>
      <c r="Z614" s="53">
        <v>0</v>
      </c>
      <c r="AA614" s="53">
        <v>1</v>
      </c>
      <c r="AB614" s="53">
        <v>2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">
      <c r="A615" s="131">
        <v>0.90625</v>
      </c>
      <c r="B615" s="51">
        <v>0</v>
      </c>
      <c r="C615" s="52">
        <v>0</v>
      </c>
      <c r="D615" s="53">
        <v>0</v>
      </c>
      <c r="E615" s="53">
        <v>0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 t="s">
        <v>70</v>
      </c>
      <c r="X615" s="124" t="s">
        <v>70</v>
      </c>
      <c r="Y615" s="52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">
      <c r="A616" s="131">
        <v>0.91666666666666663</v>
      </c>
      <c r="B616" s="51">
        <v>2</v>
      </c>
      <c r="C616" s="52">
        <v>0</v>
      </c>
      <c r="D616" s="53">
        <v>0</v>
      </c>
      <c r="E616" s="53">
        <v>2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14.8</v>
      </c>
      <c r="X616" s="124" t="s">
        <v>70</v>
      </c>
      <c r="Y616" s="52">
        <v>0</v>
      </c>
      <c r="Z616" s="53">
        <v>0</v>
      </c>
      <c r="AA616" s="53">
        <v>1</v>
      </c>
      <c r="AB616" s="53">
        <v>1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">
      <c r="A617" s="131">
        <v>0.92708333333333337</v>
      </c>
      <c r="B617" s="51">
        <v>1</v>
      </c>
      <c r="C617" s="52">
        <v>0</v>
      </c>
      <c r="D617" s="53">
        <v>0</v>
      </c>
      <c r="E617" s="53">
        <v>1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100</v>
      </c>
      <c r="S617" s="53">
        <v>0</v>
      </c>
      <c r="T617" s="118">
        <v>0</v>
      </c>
      <c r="U617" s="53">
        <v>0</v>
      </c>
      <c r="V617" s="118">
        <v>0</v>
      </c>
      <c r="W617" s="118">
        <v>20</v>
      </c>
      <c r="X617" s="124" t="s">
        <v>70</v>
      </c>
      <c r="Y617" s="52">
        <v>0</v>
      </c>
      <c r="Z617" s="53">
        <v>0</v>
      </c>
      <c r="AA617" s="53">
        <v>0</v>
      </c>
      <c r="AB617" s="53">
        <v>0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">
      <c r="A618" s="131">
        <v>0.9375</v>
      </c>
      <c r="B618" s="51">
        <v>0</v>
      </c>
      <c r="C618" s="52">
        <v>0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 t="s">
        <v>70</v>
      </c>
      <c r="X618" s="124" t="s">
        <v>70</v>
      </c>
      <c r="Y618" s="52">
        <v>0</v>
      </c>
      <c r="Z618" s="53">
        <v>0</v>
      </c>
      <c r="AA618" s="53">
        <v>0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">
      <c r="A619" s="131">
        <v>0.94791666666666663</v>
      </c>
      <c r="B619" s="51">
        <v>2</v>
      </c>
      <c r="C619" s="52">
        <v>1</v>
      </c>
      <c r="D619" s="53">
        <v>0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13.4</v>
      </c>
      <c r="X619" s="124" t="s">
        <v>70</v>
      </c>
      <c r="Y619" s="52">
        <v>0</v>
      </c>
      <c r="Z619" s="53">
        <v>0</v>
      </c>
      <c r="AA619" s="53">
        <v>2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">
      <c r="A620" s="131">
        <v>0.95833333333333337</v>
      </c>
      <c r="B620" s="51">
        <v>1</v>
      </c>
      <c r="C620" s="52">
        <v>0</v>
      </c>
      <c r="D620" s="53">
        <v>0</v>
      </c>
      <c r="E620" s="53">
        <v>1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4.9000000000000004</v>
      </c>
      <c r="X620" s="124" t="s">
        <v>70</v>
      </c>
      <c r="Y620" s="52">
        <v>1</v>
      </c>
      <c r="Z620" s="53">
        <v>0</v>
      </c>
      <c r="AA620" s="53">
        <v>0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">
      <c r="A621" s="131">
        <v>0.96875</v>
      </c>
      <c r="B621" s="51">
        <v>0</v>
      </c>
      <c r="C621" s="52">
        <v>0</v>
      </c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 t="s">
        <v>70</v>
      </c>
      <c r="X621" s="124" t="s">
        <v>70</v>
      </c>
      <c r="Y621" s="52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">
      <c r="A622" s="131">
        <v>0.97916666666666663</v>
      </c>
      <c r="B622" s="51">
        <v>0</v>
      </c>
      <c r="C622" s="52">
        <v>0</v>
      </c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 t="s">
        <v>70</v>
      </c>
      <c r="X622" s="124" t="s">
        <v>70</v>
      </c>
      <c r="Y622" s="52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9</v>
      </c>
      <c r="X623" s="125" t="s">
        <v>70</v>
      </c>
      <c r="Y623" s="82">
        <v>0</v>
      </c>
      <c r="Z623" s="83">
        <v>1</v>
      </c>
      <c r="AA623" s="83">
        <v>0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">
      <c r="A624" s="56" t="s">
        <v>71</v>
      </c>
      <c r="B624" s="57">
        <v>102</v>
      </c>
      <c r="C624" s="58">
        <v>5</v>
      </c>
      <c r="D624" s="59">
        <v>8</v>
      </c>
      <c r="E624" s="59">
        <v>72</v>
      </c>
      <c r="F624" s="59">
        <v>0</v>
      </c>
      <c r="G624" s="59">
        <v>15</v>
      </c>
      <c r="H624" s="59">
        <v>2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23</v>
      </c>
      <c r="R624" s="120">
        <v>22.549019607843139</v>
      </c>
      <c r="S624" s="59">
        <v>4</v>
      </c>
      <c r="T624" s="120">
        <v>3.9215686274509802</v>
      </c>
      <c r="U624" s="59">
        <v>0</v>
      </c>
      <c r="V624" s="120">
        <v>0</v>
      </c>
      <c r="W624" s="120">
        <v>17.322549019607841</v>
      </c>
      <c r="X624" s="126">
        <v>21.663815789473681</v>
      </c>
      <c r="Y624" s="61">
        <v>0</v>
      </c>
      <c r="Z624" s="62">
        <v>7</v>
      </c>
      <c r="AA624" s="62">
        <v>16</v>
      </c>
      <c r="AB624" s="62">
        <v>56</v>
      </c>
      <c r="AC624" s="62">
        <v>19</v>
      </c>
      <c r="AD624" s="62">
        <v>3</v>
      </c>
      <c r="AE624" s="62">
        <v>1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">
      <c r="A625" s="65" t="s">
        <v>72</v>
      </c>
      <c r="B625" s="66">
        <v>116</v>
      </c>
      <c r="C625" s="67">
        <v>6</v>
      </c>
      <c r="D625" s="68">
        <v>9</v>
      </c>
      <c r="E625" s="68">
        <v>81</v>
      </c>
      <c r="F625" s="68">
        <v>0</v>
      </c>
      <c r="G625" s="68">
        <v>17</v>
      </c>
      <c r="H625" s="68">
        <v>3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27</v>
      </c>
      <c r="R625" s="121">
        <v>23.275862068965516</v>
      </c>
      <c r="S625" s="68">
        <v>5</v>
      </c>
      <c r="T625" s="121">
        <v>4.3103448275862073</v>
      </c>
      <c r="U625" s="68">
        <v>0</v>
      </c>
      <c r="V625" s="121">
        <v>0</v>
      </c>
      <c r="W625" s="121">
        <v>17.355172413793102</v>
      </c>
      <c r="X625" s="127">
        <v>21.724456521739128</v>
      </c>
      <c r="Y625" s="70">
        <v>0</v>
      </c>
      <c r="Z625" s="71">
        <v>7</v>
      </c>
      <c r="AA625" s="71">
        <v>19</v>
      </c>
      <c r="AB625" s="71">
        <v>63</v>
      </c>
      <c r="AC625" s="71">
        <v>23</v>
      </c>
      <c r="AD625" s="71">
        <v>3</v>
      </c>
      <c r="AE625" s="71">
        <v>1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">
      <c r="A626" s="65" t="s">
        <v>73</v>
      </c>
      <c r="B626" s="66">
        <v>123</v>
      </c>
      <c r="C626" s="67">
        <v>7</v>
      </c>
      <c r="D626" s="68">
        <v>9</v>
      </c>
      <c r="E626" s="68">
        <v>87</v>
      </c>
      <c r="F626" s="68">
        <v>0</v>
      </c>
      <c r="G626" s="68">
        <v>17</v>
      </c>
      <c r="H626" s="68">
        <v>3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28</v>
      </c>
      <c r="R626" s="121">
        <v>22.76422764227642</v>
      </c>
      <c r="S626" s="68">
        <v>5</v>
      </c>
      <c r="T626" s="121">
        <v>4.0650406504065035</v>
      </c>
      <c r="U626" s="68">
        <v>0</v>
      </c>
      <c r="V626" s="121">
        <v>0</v>
      </c>
      <c r="W626" s="121">
        <v>17.101626016260163</v>
      </c>
      <c r="X626" s="127">
        <v>21.627083333333331</v>
      </c>
      <c r="Y626" s="70">
        <v>1</v>
      </c>
      <c r="Z626" s="71">
        <v>8</v>
      </c>
      <c r="AA626" s="71">
        <v>22</v>
      </c>
      <c r="AB626" s="71">
        <v>64</v>
      </c>
      <c r="AC626" s="71">
        <v>24</v>
      </c>
      <c r="AD626" s="71">
        <v>3</v>
      </c>
      <c r="AE626" s="71">
        <v>1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">
      <c r="A627" s="73" t="s">
        <v>74</v>
      </c>
      <c r="B627" s="74">
        <v>129</v>
      </c>
      <c r="C627" s="75">
        <v>8</v>
      </c>
      <c r="D627" s="76">
        <v>9</v>
      </c>
      <c r="E627" s="76">
        <v>91</v>
      </c>
      <c r="F627" s="76">
        <v>0</v>
      </c>
      <c r="G627" s="76">
        <v>17</v>
      </c>
      <c r="H627" s="76">
        <v>4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28</v>
      </c>
      <c r="R627" s="122">
        <v>21.705426356589147</v>
      </c>
      <c r="S627" s="76">
        <v>5</v>
      </c>
      <c r="T627" s="122">
        <v>3.8759689922480618</v>
      </c>
      <c r="U627" s="76">
        <v>0</v>
      </c>
      <c r="V627" s="122">
        <v>0</v>
      </c>
      <c r="W627" s="122">
        <v>16.97751937984496</v>
      </c>
      <c r="X627" s="128">
        <v>21.439583333333335</v>
      </c>
      <c r="Y627" s="78">
        <v>1</v>
      </c>
      <c r="Z627" s="79">
        <v>8</v>
      </c>
      <c r="AA627" s="79">
        <v>25</v>
      </c>
      <c r="AB627" s="79">
        <v>67</v>
      </c>
      <c r="AC627" s="79">
        <v>24</v>
      </c>
      <c r="AD627" s="79">
        <v>3</v>
      </c>
      <c r="AE627" s="79">
        <v>1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">
      <c r="B628" s="35" t="s">
        <v>85</v>
      </c>
      <c r="C628" s="35" t="s">
        <v>24</v>
      </c>
      <c r="Y628" s="35" t="s">
        <v>24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70</v>
      </c>
      <c r="X632" s="123" t="s">
        <v>70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70</v>
      </c>
      <c r="X633" s="124" t="s">
        <v>70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">
      <c r="A634" s="131">
        <v>2.0833333333333332E-2</v>
      </c>
      <c r="B634" s="51">
        <v>1</v>
      </c>
      <c r="C634" s="52">
        <v>0</v>
      </c>
      <c r="D634" s="53">
        <v>1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18.399999999999999</v>
      </c>
      <c r="X634" s="124" t="s">
        <v>70</v>
      </c>
      <c r="Y634" s="52">
        <v>0</v>
      </c>
      <c r="Z634" s="53">
        <v>0</v>
      </c>
      <c r="AA634" s="53">
        <v>0</v>
      </c>
      <c r="AB634" s="53">
        <v>1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">
      <c r="A635" s="131">
        <v>3.125E-2</v>
      </c>
      <c r="B635" s="51">
        <v>1</v>
      </c>
      <c r="C635" s="52">
        <v>0</v>
      </c>
      <c r="D635" s="53">
        <v>0</v>
      </c>
      <c r="E635" s="53">
        <v>0</v>
      </c>
      <c r="F635" s="53">
        <v>0</v>
      </c>
      <c r="G635" s="53">
        <v>0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10.199999999999999</v>
      </c>
      <c r="X635" s="124" t="s">
        <v>70</v>
      </c>
      <c r="Y635" s="52">
        <v>0</v>
      </c>
      <c r="Z635" s="53">
        <v>0</v>
      </c>
      <c r="AA635" s="53">
        <v>1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70</v>
      </c>
      <c r="X636" s="124" t="s">
        <v>70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">
      <c r="A637" s="131">
        <v>5.2083333333333336E-2</v>
      </c>
      <c r="B637" s="51">
        <v>2</v>
      </c>
      <c r="C637" s="52">
        <v>0</v>
      </c>
      <c r="D637" s="53">
        <v>0</v>
      </c>
      <c r="E637" s="53">
        <v>2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2</v>
      </c>
      <c r="R637" s="118">
        <v>100</v>
      </c>
      <c r="S637" s="53">
        <v>1</v>
      </c>
      <c r="T637" s="118">
        <v>50</v>
      </c>
      <c r="U637" s="53">
        <v>0</v>
      </c>
      <c r="V637" s="118">
        <v>0</v>
      </c>
      <c r="W637" s="118">
        <v>23.5</v>
      </c>
      <c r="X637" s="124" t="s">
        <v>70</v>
      </c>
      <c r="Y637" s="52">
        <v>0</v>
      </c>
      <c r="Z637" s="53">
        <v>0</v>
      </c>
      <c r="AA637" s="53">
        <v>0</v>
      </c>
      <c r="AB637" s="53">
        <v>0</v>
      </c>
      <c r="AC637" s="53">
        <v>1</v>
      </c>
      <c r="AD637" s="53">
        <v>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">
      <c r="A638" s="131">
        <v>6.25E-2</v>
      </c>
      <c r="B638" s="51">
        <v>0</v>
      </c>
      <c r="C638" s="52">
        <v>0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 t="s">
        <v>70</v>
      </c>
      <c r="X638" s="124" t="s">
        <v>70</v>
      </c>
      <c r="Y638" s="52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17.600000000000001</v>
      </c>
      <c r="X639" s="124" t="s">
        <v>70</v>
      </c>
      <c r="Y639" s="52">
        <v>0</v>
      </c>
      <c r="Z639" s="53">
        <v>0</v>
      </c>
      <c r="AA639" s="53">
        <v>0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70</v>
      </c>
      <c r="X640" s="124" t="s">
        <v>70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</v>
      </c>
      <c r="R641" s="118">
        <v>100</v>
      </c>
      <c r="S641" s="53">
        <v>1</v>
      </c>
      <c r="T641" s="118">
        <v>100</v>
      </c>
      <c r="U641" s="53">
        <v>0</v>
      </c>
      <c r="V641" s="118">
        <v>0</v>
      </c>
      <c r="W641" s="118">
        <v>25.9</v>
      </c>
      <c r="X641" s="124" t="s">
        <v>70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1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70</v>
      </c>
      <c r="X642" s="124" t="s">
        <v>70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70</v>
      </c>
      <c r="X643" s="124" t="s">
        <v>70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70</v>
      </c>
      <c r="X645" s="124" t="s">
        <v>70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70</v>
      </c>
      <c r="X646" s="124" t="s">
        <v>70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70</v>
      </c>
      <c r="X647" s="124" t="s">
        <v>70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70</v>
      </c>
      <c r="X648" s="124" t="s">
        <v>70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70</v>
      </c>
      <c r="X649" s="124" t="s">
        <v>70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70</v>
      </c>
      <c r="X650" s="124" t="s">
        <v>70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70</v>
      </c>
      <c r="X651" s="124" t="s">
        <v>70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70</v>
      </c>
      <c r="X652" s="124" t="s">
        <v>70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70</v>
      </c>
      <c r="X653" s="124" t="s">
        <v>70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70</v>
      </c>
      <c r="X654" s="124" t="s">
        <v>70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70</v>
      </c>
      <c r="X656" s="124" t="s">
        <v>70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70</v>
      </c>
      <c r="X657" s="124" t="s">
        <v>70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70</v>
      </c>
      <c r="X659" s="124" t="s">
        <v>70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70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8.6</v>
      </c>
      <c r="X661" s="124" t="s">
        <v>70</v>
      </c>
      <c r="Y661" s="52">
        <v>0</v>
      </c>
      <c r="Z661" s="53">
        <v>1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">
      <c r="A662" s="131">
        <v>0.3125</v>
      </c>
      <c r="B662" s="51">
        <v>1</v>
      </c>
      <c r="C662" s="52">
        <v>0</v>
      </c>
      <c r="D662" s="53">
        <v>0</v>
      </c>
      <c r="E662" s="53">
        <v>1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</v>
      </c>
      <c r="R662" s="118">
        <v>100</v>
      </c>
      <c r="S662" s="53">
        <v>0</v>
      </c>
      <c r="T662" s="118">
        <v>0</v>
      </c>
      <c r="U662" s="53">
        <v>0</v>
      </c>
      <c r="V662" s="118">
        <v>0</v>
      </c>
      <c r="W662" s="118">
        <v>22.3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1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">
      <c r="A663" s="131">
        <v>0.32291666666666669</v>
      </c>
      <c r="B663" s="51">
        <v>1</v>
      </c>
      <c r="C663" s="52">
        <v>0</v>
      </c>
      <c r="D663" s="53">
        <v>0</v>
      </c>
      <c r="E663" s="53">
        <v>0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14.4</v>
      </c>
      <c r="X663" s="124" t="s">
        <v>70</v>
      </c>
      <c r="Y663" s="52">
        <v>0</v>
      </c>
      <c r="Z663" s="53">
        <v>0</v>
      </c>
      <c r="AA663" s="53">
        <v>1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">
      <c r="A664" s="131">
        <v>0.33333333333333331</v>
      </c>
      <c r="B664" s="51">
        <v>1</v>
      </c>
      <c r="C664" s="52">
        <v>0</v>
      </c>
      <c r="D664" s="53">
        <v>0</v>
      </c>
      <c r="E664" s="53">
        <v>1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19.5</v>
      </c>
      <c r="X664" s="124" t="s">
        <v>70</v>
      </c>
      <c r="Y664" s="52">
        <v>0</v>
      </c>
      <c r="Z664" s="53">
        <v>0</v>
      </c>
      <c r="AA664" s="53">
        <v>0</v>
      </c>
      <c r="AB664" s="53">
        <v>1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">
      <c r="A665" s="131">
        <v>0.34375</v>
      </c>
      <c r="B665" s="51">
        <v>1</v>
      </c>
      <c r="C665" s="52">
        <v>0</v>
      </c>
      <c r="D665" s="53">
        <v>0</v>
      </c>
      <c r="E665" s="53">
        <v>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100</v>
      </c>
      <c r="S665" s="53">
        <v>1</v>
      </c>
      <c r="T665" s="118">
        <v>100</v>
      </c>
      <c r="U665" s="53">
        <v>0</v>
      </c>
      <c r="V665" s="118">
        <v>0</v>
      </c>
      <c r="W665" s="118">
        <v>25.4</v>
      </c>
      <c r="X665" s="124" t="s">
        <v>70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100</v>
      </c>
      <c r="S666" s="53">
        <v>0</v>
      </c>
      <c r="T666" s="118">
        <v>0</v>
      </c>
      <c r="U666" s="53">
        <v>0</v>
      </c>
      <c r="V666" s="118">
        <v>0</v>
      </c>
      <c r="W666" s="118">
        <v>21.7</v>
      </c>
      <c r="X666" s="124" t="s">
        <v>70</v>
      </c>
      <c r="Y666" s="52">
        <v>0</v>
      </c>
      <c r="Z666" s="53">
        <v>0</v>
      </c>
      <c r="AA666" s="53">
        <v>0</v>
      </c>
      <c r="AB666" s="53">
        <v>0</v>
      </c>
      <c r="AC666" s="53">
        <v>1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">
      <c r="A667" s="131">
        <v>0.36458333333333331</v>
      </c>
      <c r="B667" s="51">
        <v>2</v>
      </c>
      <c r="C667" s="52">
        <v>0</v>
      </c>
      <c r="D667" s="53">
        <v>0</v>
      </c>
      <c r="E667" s="53">
        <v>1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</v>
      </c>
      <c r="R667" s="118">
        <v>50</v>
      </c>
      <c r="S667" s="53">
        <v>0</v>
      </c>
      <c r="T667" s="118">
        <v>0</v>
      </c>
      <c r="U667" s="53">
        <v>0</v>
      </c>
      <c r="V667" s="118">
        <v>0</v>
      </c>
      <c r="W667" s="118">
        <v>19</v>
      </c>
      <c r="X667" s="124" t="s">
        <v>70</v>
      </c>
      <c r="Y667" s="52">
        <v>0</v>
      </c>
      <c r="Z667" s="53">
        <v>0</v>
      </c>
      <c r="AA667" s="53">
        <v>0</v>
      </c>
      <c r="AB667" s="53">
        <v>1</v>
      </c>
      <c r="AC667" s="53">
        <v>1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">
      <c r="A668" s="131">
        <v>0.375</v>
      </c>
      <c r="B668" s="51">
        <v>2</v>
      </c>
      <c r="C668" s="52">
        <v>0</v>
      </c>
      <c r="D668" s="53">
        <v>0</v>
      </c>
      <c r="E668" s="53">
        <v>2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50</v>
      </c>
      <c r="S668" s="53">
        <v>0</v>
      </c>
      <c r="T668" s="118">
        <v>0</v>
      </c>
      <c r="U668" s="53">
        <v>0</v>
      </c>
      <c r="V668" s="118">
        <v>0</v>
      </c>
      <c r="W668" s="118">
        <v>19.5</v>
      </c>
      <c r="X668" s="124" t="s">
        <v>70</v>
      </c>
      <c r="Y668" s="52">
        <v>0</v>
      </c>
      <c r="Z668" s="53">
        <v>0</v>
      </c>
      <c r="AA668" s="53">
        <v>0</v>
      </c>
      <c r="AB668" s="53">
        <v>1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">
      <c r="A669" s="131">
        <v>0.38541666666666669</v>
      </c>
      <c r="B669" s="51">
        <v>1</v>
      </c>
      <c r="C669" s="52">
        <v>0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100</v>
      </c>
      <c r="S669" s="53">
        <v>0</v>
      </c>
      <c r="T669" s="118">
        <v>0</v>
      </c>
      <c r="U669" s="53">
        <v>0</v>
      </c>
      <c r="V669" s="118">
        <v>0</v>
      </c>
      <c r="W669" s="118">
        <v>20.7</v>
      </c>
      <c r="X669" s="124" t="s">
        <v>70</v>
      </c>
      <c r="Y669" s="52">
        <v>0</v>
      </c>
      <c r="Z669" s="53">
        <v>0</v>
      </c>
      <c r="AA669" s="53">
        <v>0</v>
      </c>
      <c r="AB669" s="53">
        <v>0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">
      <c r="A670" s="131">
        <v>0.39583333333333331</v>
      </c>
      <c r="B670" s="51">
        <v>1</v>
      </c>
      <c r="C670" s="52">
        <v>0</v>
      </c>
      <c r="D670" s="53">
        <v>0</v>
      </c>
      <c r="E670" s="53">
        <v>1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7.3</v>
      </c>
      <c r="X670" s="124" t="s">
        <v>70</v>
      </c>
      <c r="Y670" s="52">
        <v>0</v>
      </c>
      <c r="Z670" s="53">
        <v>1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">
      <c r="A671" s="131">
        <v>0.40625</v>
      </c>
      <c r="B671" s="51">
        <v>0</v>
      </c>
      <c r="C671" s="52">
        <v>0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 t="s">
        <v>70</v>
      </c>
      <c r="X671" s="124" t="s">
        <v>70</v>
      </c>
      <c r="Y671" s="52">
        <v>0</v>
      </c>
      <c r="Z671" s="53">
        <v>0</v>
      </c>
      <c r="AA671" s="53">
        <v>0</v>
      </c>
      <c r="AB671" s="53">
        <v>0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">
      <c r="A672" s="131">
        <v>0.41666666666666669</v>
      </c>
      <c r="B672" s="51">
        <v>1</v>
      </c>
      <c r="C672" s="52">
        <v>0</v>
      </c>
      <c r="D672" s="53">
        <v>0</v>
      </c>
      <c r="E672" s="53">
        <v>1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15.8</v>
      </c>
      <c r="X672" s="124" t="s">
        <v>70</v>
      </c>
      <c r="Y672" s="52">
        <v>0</v>
      </c>
      <c r="Z672" s="53">
        <v>0</v>
      </c>
      <c r="AA672" s="53">
        <v>0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">
      <c r="A673" s="131">
        <v>0.42708333333333331</v>
      </c>
      <c r="B673" s="51">
        <v>4</v>
      </c>
      <c r="C673" s="52">
        <v>0</v>
      </c>
      <c r="D673" s="53">
        <v>2</v>
      </c>
      <c r="E673" s="53">
        <v>2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3</v>
      </c>
      <c r="R673" s="118">
        <v>75</v>
      </c>
      <c r="S673" s="53">
        <v>2</v>
      </c>
      <c r="T673" s="118">
        <v>50</v>
      </c>
      <c r="U673" s="53">
        <v>0</v>
      </c>
      <c r="V673" s="118">
        <v>0</v>
      </c>
      <c r="W673" s="118">
        <v>23.2</v>
      </c>
      <c r="X673" s="124" t="s">
        <v>70</v>
      </c>
      <c r="Y673" s="52">
        <v>0</v>
      </c>
      <c r="Z673" s="53">
        <v>0</v>
      </c>
      <c r="AA673" s="53">
        <v>0</v>
      </c>
      <c r="AB673" s="53">
        <v>1</v>
      </c>
      <c r="AC673" s="53">
        <v>1</v>
      </c>
      <c r="AD673" s="53">
        <v>2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">
      <c r="A674" s="131">
        <v>0.4375</v>
      </c>
      <c r="B674" s="51">
        <v>4</v>
      </c>
      <c r="C674" s="52">
        <v>0</v>
      </c>
      <c r="D674" s="53">
        <v>1</v>
      </c>
      <c r="E674" s="53">
        <v>3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100</v>
      </c>
      <c r="S674" s="53">
        <v>1</v>
      </c>
      <c r="T674" s="118">
        <v>25</v>
      </c>
      <c r="U674" s="53">
        <v>0</v>
      </c>
      <c r="V674" s="118">
        <v>0</v>
      </c>
      <c r="W674" s="118">
        <v>21.5</v>
      </c>
      <c r="X674" s="124" t="s">
        <v>70</v>
      </c>
      <c r="Y674" s="52">
        <v>0</v>
      </c>
      <c r="Z674" s="53">
        <v>0</v>
      </c>
      <c r="AA674" s="53">
        <v>0</v>
      </c>
      <c r="AB674" s="53">
        <v>0</v>
      </c>
      <c r="AC674" s="53">
        <v>4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">
      <c r="A675" s="131">
        <v>0.44791666666666669</v>
      </c>
      <c r="B675" s="51">
        <v>3</v>
      </c>
      <c r="C675" s="52">
        <v>0</v>
      </c>
      <c r="D675" s="53">
        <v>0</v>
      </c>
      <c r="E675" s="53">
        <v>2</v>
      </c>
      <c r="F675" s="53">
        <v>0</v>
      </c>
      <c r="G675" s="53">
        <v>1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15.8</v>
      </c>
      <c r="X675" s="124" t="s">
        <v>70</v>
      </c>
      <c r="Y675" s="52">
        <v>0</v>
      </c>
      <c r="Z675" s="53">
        <v>0</v>
      </c>
      <c r="AA675" s="53">
        <v>1</v>
      </c>
      <c r="AB675" s="53">
        <v>2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">
      <c r="A676" s="131">
        <v>0.45833333333333331</v>
      </c>
      <c r="B676" s="51">
        <v>2</v>
      </c>
      <c r="C676" s="52">
        <v>0</v>
      </c>
      <c r="D676" s="53">
        <v>0</v>
      </c>
      <c r="E676" s="53">
        <v>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18.5</v>
      </c>
      <c r="X676" s="124" t="s">
        <v>70</v>
      </c>
      <c r="Y676" s="52">
        <v>0</v>
      </c>
      <c r="Z676" s="53">
        <v>0</v>
      </c>
      <c r="AA676" s="53">
        <v>0</v>
      </c>
      <c r="AB676" s="53">
        <v>2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">
      <c r="A677" s="131">
        <v>0.46875</v>
      </c>
      <c r="B677" s="51">
        <v>3</v>
      </c>
      <c r="C677" s="52">
        <v>0</v>
      </c>
      <c r="D677" s="53">
        <v>0</v>
      </c>
      <c r="E677" s="53">
        <v>2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33.33</v>
      </c>
      <c r="S677" s="53">
        <v>0</v>
      </c>
      <c r="T677" s="118">
        <v>0</v>
      </c>
      <c r="U677" s="53">
        <v>0</v>
      </c>
      <c r="V677" s="118">
        <v>0</v>
      </c>
      <c r="W677" s="118">
        <v>19.7</v>
      </c>
      <c r="X677" s="124" t="s">
        <v>70</v>
      </c>
      <c r="Y677" s="52">
        <v>0</v>
      </c>
      <c r="Z677" s="53">
        <v>0</v>
      </c>
      <c r="AA677" s="53">
        <v>0</v>
      </c>
      <c r="AB677" s="53">
        <v>2</v>
      </c>
      <c r="AC677" s="53">
        <v>1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">
      <c r="A678" s="131">
        <v>0.47916666666666669</v>
      </c>
      <c r="B678" s="51">
        <v>1</v>
      </c>
      <c r="C678" s="52">
        <v>0</v>
      </c>
      <c r="D678" s="53">
        <v>0</v>
      </c>
      <c r="E678" s="53">
        <v>0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100</v>
      </c>
      <c r="S678" s="53">
        <v>0</v>
      </c>
      <c r="T678" s="118">
        <v>0</v>
      </c>
      <c r="U678" s="53">
        <v>0</v>
      </c>
      <c r="V678" s="118">
        <v>0</v>
      </c>
      <c r="W678" s="118">
        <v>21.9</v>
      </c>
      <c r="X678" s="124" t="s">
        <v>70</v>
      </c>
      <c r="Y678" s="52">
        <v>0</v>
      </c>
      <c r="Z678" s="53">
        <v>0</v>
      </c>
      <c r="AA678" s="53">
        <v>0</v>
      </c>
      <c r="AB678" s="53">
        <v>0</v>
      </c>
      <c r="AC678" s="53">
        <v>1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">
      <c r="A679" s="131">
        <v>0.48958333333333331</v>
      </c>
      <c r="B679" s="51">
        <v>2</v>
      </c>
      <c r="C679" s="52">
        <v>0</v>
      </c>
      <c r="D679" s="53">
        <v>0</v>
      </c>
      <c r="E679" s="53">
        <v>2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50</v>
      </c>
      <c r="S679" s="53">
        <v>0</v>
      </c>
      <c r="T679" s="118">
        <v>0</v>
      </c>
      <c r="U679" s="53">
        <v>0</v>
      </c>
      <c r="V679" s="118">
        <v>0</v>
      </c>
      <c r="W679" s="118">
        <v>18.2</v>
      </c>
      <c r="X679" s="124" t="s">
        <v>70</v>
      </c>
      <c r="Y679" s="52">
        <v>0</v>
      </c>
      <c r="Z679" s="53">
        <v>0</v>
      </c>
      <c r="AA679" s="53">
        <v>0</v>
      </c>
      <c r="AB679" s="53">
        <v>1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">
      <c r="A680" s="131">
        <v>0.5</v>
      </c>
      <c r="B680" s="51">
        <v>1</v>
      </c>
      <c r="C680" s="52">
        <v>0</v>
      </c>
      <c r="D680" s="53">
        <v>0</v>
      </c>
      <c r="E680" s="53">
        <v>1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16.7</v>
      </c>
      <c r="X680" s="124" t="s">
        <v>70</v>
      </c>
      <c r="Y680" s="52">
        <v>0</v>
      </c>
      <c r="Z680" s="53">
        <v>0</v>
      </c>
      <c r="AA680" s="53">
        <v>0</v>
      </c>
      <c r="AB680" s="53">
        <v>1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">
      <c r="A681" s="131">
        <v>0.51041666666666663</v>
      </c>
      <c r="B681" s="51">
        <v>2</v>
      </c>
      <c r="C681" s="52">
        <v>1</v>
      </c>
      <c r="D681" s="53">
        <v>0</v>
      </c>
      <c r="E681" s="53">
        <v>1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10.3</v>
      </c>
      <c r="X681" s="124" t="s">
        <v>70</v>
      </c>
      <c r="Y681" s="52">
        <v>0</v>
      </c>
      <c r="Z681" s="53">
        <v>1</v>
      </c>
      <c r="AA681" s="53">
        <v>1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">
      <c r="A682" s="131">
        <v>0.52083333333333337</v>
      </c>
      <c r="B682" s="51">
        <v>3</v>
      </c>
      <c r="C682" s="52">
        <v>1</v>
      </c>
      <c r="D682" s="53">
        <v>0</v>
      </c>
      <c r="E682" s="53">
        <v>1</v>
      </c>
      <c r="F682" s="53">
        <v>0</v>
      </c>
      <c r="G682" s="53">
        <v>1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33.33</v>
      </c>
      <c r="S682" s="53">
        <v>0</v>
      </c>
      <c r="T682" s="118">
        <v>0</v>
      </c>
      <c r="U682" s="53">
        <v>0</v>
      </c>
      <c r="V682" s="118">
        <v>0</v>
      </c>
      <c r="W682" s="118">
        <v>17.100000000000001</v>
      </c>
      <c r="X682" s="124" t="s">
        <v>70</v>
      </c>
      <c r="Y682" s="52">
        <v>0</v>
      </c>
      <c r="Z682" s="53">
        <v>0</v>
      </c>
      <c r="AA682" s="53">
        <v>1</v>
      </c>
      <c r="AB682" s="53">
        <v>1</v>
      </c>
      <c r="AC682" s="53">
        <v>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">
      <c r="A683" s="131">
        <v>0.53125</v>
      </c>
      <c r="B683" s="51">
        <v>4</v>
      </c>
      <c r="C683" s="52">
        <v>0</v>
      </c>
      <c r="D683" s="53">
        <v>0</v>
      </c>
      <c r="E683" s="53">
        <v>4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15.6</v>
      </c>
      <c r="X683" s="124" t="s">
        <v>70</v>
      </c>
      <c r="Y683" s="52">
        <v>0</v>
      </c>
      <c r="Z683" s="53">
        <v>0</v>
      </c>
      <c r="AA683" s="53">
        <v>2</v>
      </c>
      <c r="AB683" s="53">
        <v>2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">
      <c r="A684" s="131">
        <v>0.54166666666666663</v>
      </c>
      <c r="B684" s="51">
        <v>7</v>
      </c>
      <c r="C684" s="52">
        <v>1</v>
      </c>
      <c r="D684" s="53">
        <v>0</v>
      </c>
      <c r="E684" s="53">
        <v>6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</v>
      </c>
      <c r="R684" s="118">
        <v>28.57</v>
      </c>
      <c r="S684" s="53">
        <v>1</v>
      </c>
      <c r="T684" s="118">
        <v>14.29</v>
      </c>
      <c r="U684" s="53">
        <v>0</v>
      </c>
      <c r="V684" s="118">
        <v>0</v>
      </c>
      <c r="W684" s="118">
        <v>18.7</v>
      </c>
      <c r="X684" s="124" t="s">
        <v>70</v>
      </c>
      <c r="Y684" s="52">
        <v>0</v>
      </c>
      <c r="Z684" s="53">
        <v>0</v>
      </c>
      <c r="AA684" s="53">
        <v>2</v>
      </c>
      <c r="AB684" s="53">
        <v>3</v>
      </c>
      <c r="AC684" s="53">
        <v>1</v>
      </c>
      <c r="AD684" s="53">
        <v>0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">
      <c r="A685" s="131">
        <v>0.55208333333333337</v>
      </c>
      <c r="B685" s="51">
        <v>2</v>
      </c>
      <c r="C685" s="52">
        <v>1</v>
      </c>
      <c r="D685" s="53">
        <v>0</v>
      </c>
      <c r="E685" s="53">
        <v>1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11.2</v>
      </c>
      <c r="X685" s="124" t="s">
        <v>70</v>
      </c>
      <c r="Y685" s="52">
        <v>0</v>
      </c>
      <c r="Z685" s="53">
        <v>1</v>
      </c>
      <c r="AA685" s="53">
        <v>1</v>
      </c>
      <c r="AB685" s="53">
        <v>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">
      <c r="A686" s="131">
        <v>0.5625</v>
      </c>
      <c r="B686" s="51">
        <v>1</v>
      </c>
      <c r="C686" s="52">
        <v>0</v>
      </c>
      <c r="D686" s="53">
        <v>0</v>
      </c>
      <c r="E686" s="53">
        <v>1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17</v>
      </c>
      <c r="X686" s="124" t="s">
        <v>70</v>
      </c>
      <c r="Y686" s="52">
        <v>0</v>
      </c>
      <c r="Z686" s="53">
        <v>0</v>
      </c>
      <c r="AA686" s="53">
        <v>0</v>
      </c>
      <c r="AB686" s="53">
        <v>1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">
      <c r="A687" s="131">
        <v>0.57291666666666663</v>
      </c>
      <c r="B687" s="51">
        <v>1</v>
      </c>
      <c r="C687" s="52">
        <v>0</v>
      </c>
      <c r="D687" s="53">
        <v>0</v>
      </c>
      <c r="E687" s="53">
        <v>1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17.8</v>
      </c>
      <c r="X687" s="124" t="s">
        <v>70</v>
      </c>
      <c r="Y687" s="52">
        <v>0</v>
      </c>
      <c r="Z687" s="53">
        <v>0</v>
      </c>
      <c r="AA687" s="53">
        <v>0</v>
      </c>
      <c r="AB687" s="53">
        <v>1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">
      <c r="A688" s="131">
        <v>0.58333333333333337</v>
      </c>
      <c r="B688" s="51">
        <v>4</v>
      </c>
      <c r="C688" s="52">
        <v>1</v>
      </c>
      <c r="D688" s="53">
        <v>0</v>
      </c>
      <c r="E688" s="53">
        <v>3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13.4</v>
      </c>
      <c r="X688" s="124" t="s">
        <v>70</v>
      </c>
      <c r="Y688" s="52">
        <v>0</v>
      </c>
      <c r="Z688" s="53">
        <v>1</v>
      </c>
      <c r="AA688" s="53">
        <v>1</v>
      </c>
      <c r="AB688" s="53">
        <v>2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">
      <c r="A689" s="131">
        <v>0.59375</v>
      </c>
      <c r="B689" s="51">
        <v>1</v>
      </c>
      <c r="C689" s="52">
        <v>0</v>
      </c>
      <c r="D689" s="53">
        <v>0</v>
      </c>
      <c r="E689" s="53">
        <v>1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17.899999999999999</v>
      </c>
      <c r="X689" s="124" t="s">
        <v>70</v>
      </c>
      <c r="Y689" s="52">
        <v>0</v>
      </c>
      <c r="Z689" s="53">
        <v>0</v>
      </c>
      <c r="AA689" s="53">
        <v>0</v>
      </c>
      <c r="AB689" s="53">
        <v>1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">
      <c r="A690" s="131">
        <v>0.60416666666666663</v>
      </c>
      <c r="B690" s="51">
        <v>0</v>
      </c>
      <c r="C690" s="52">
        <v>0</v>
      </c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 t="s">
        <v>70</v>
      </c>
      <c r="X690" s="124" t="s">
        <v>70</v>
      </c>
      <c r="Y690" s="52">
        <v>0</v>
      </c>
      <c r="Z690" s="53">
        <v>0</v>
      </c>
      <c r="AA690" s="53">
        <v>0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">
      <c r="A691" s="131">
        <v>0.61458333333333337</v>
      </c>
      <c r="B691" s="51">
        <v>5</v>
      </c>
      <c r="C691" s="52">
        <v>0</v>
      </c>
      <c r="D691" s="53">
        <v>0</v>
      </c>
      <c r="E691" s="53">
        <v>5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20</v>
      </c>
      <c r="S691" s="53">
        <v>0</v>
      </c>
      <c r="T691" s="118">
        <v>0</v>
      </c>
      <c r="U691" s="53">
        <v>0</v>
      </c>
      <c r="V691" s="118">
        <v>0</v>
      </c>
      <c r="W691" s="118">
        <v>16.5</v>
      </c>
      <c r="X691" s="124" t="s">
        <v>70</v>
      </c>
      <c r="Y691" s="52">
        <v>0</v>
      </c>
      <c r="Z691" s="53">
        <v>0</v>
      </c>
      <c r="AA691" s="53">
        <v>2</v>
      </c>
      <c r="AB691" s="53">
        <v>2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">
      <c r="A692" s="131">
        <v>0.625</v>
      </c>
      <c r="B692" s="51">
        <v>2</v>
      </c>
      <c r="C692" s="52">
        <v>0</v>
      </c>
      <c r="D692" s="53">
        <v>0</v>
      </c>
      <c r="E692" s="53">
        <v>1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17.7</v>
      </c>
      <c r="X692" s="124" t="s">
        <v>70</v>
      </c>
      <c r="Y692" s="52">
        <v>0</v>
      </c>
      <c r="Z692" s="53">
        <v>0</v>
      </c>
      <c r="AA692" s="53">
        <v>0</v>
      </c>
      <c r="AB692" s="53">
        <v>2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">
      <c r="A693" s="131">
        <v>0.63541666666666663</v>
      </c>
      <c r="B693" s="51">
        <v>1</v>
      </c>
      <c r="C693" s="52">
        <v>0</v>
      </c>
      <c r="D693" s="53">
        <v>0</v>
      </c>
      <c r="E693" s="53">
        <v>1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15.1</v>
      </c>
      <c r="X693" s="124" t="s">
        <v>70</v>
      </c>
      <c r="Y693" s="52">
        <v>0</v>
      </c>
      <c r="Z693" s="53">
        <v>0</v>
      </c>
      <c r="AA693" s="53">
        <v>0</v>
      </c>
      <c r="AB693" s="53">
        <v>1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">
      <c r="A694" s="131">
        <v>0.64583333333333337</v>
      </c>
      <c r="B694" s="51">
        <v>3</v>
      </c>
      <c r="C694" s="52">
        <v>0</v>
      </c>
      <c r="D694" s="53">
        <v>1</v>
      </c>
      <c r="E694" s="53">
        <v>2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</v>
      </c>
      <c r="R694" s="118">
        <v>33.33</v>
      </c>
      <c r="S694" s="53">
        <v>0</v>
      </c>
      <c r="T694" s="118">
        <v>0</v>
      </c>
      <c r="U694" s="53">
        <v>0</v>
      </c>
      <c r="V694" s="118">
        <v>0</v>
      </c>
      <c r="W694" s="118">
        <v>20</v>
      </c>
      <c r="X694" s="124" t="s">
        <v>70</v>
      </c>
      <c r="Y694" s="52">
        <v>0</v>
      </c>
      <c r="Z694" s="53">
        <v>0</v>
      </c>
      <c r="AA694" s="53">
        <v>0</v>
      </c>
      <c r="AB694" s="53">
        <v>2</v>
      </c>
      <c r="AC694" s="53">
        <v>1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">
      <c r="A695" s="131">
        <v>0.65625</v>
      </c>
      <c r="B695" s="51">
        <v>5</v>
      </c>
      <c r="C695" s="52">
        <v>0</v>
      </c>
      <c r="D695" s="53">
        <v>0</v>
      </c>
      <c r="E695" s="53">
        <v>5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</v>
      </c>
      <c r="R695" s="118">
        <v>20</v>
      </c>
      <c r="S695" s="53">
        <v>1</v>
      </c>
      <c r="T695" s="118">
        <v>20</v>
      </c>
      <c r="U695" s="53">
        <v>0</v>
      </c>
      <c r="V695" s="118">
        <v>0</v>
      </c>
      <c r="W695" s="118">
        <v>19.3</v>
      </c>
      <c r="X695" s="124" t="s">
        <v>70</v>
      </c>
      <c r="Y695" s="52">
        <v>0</v>
      </c>
      <c r="Z695" s="53">
        <v>0</v>
      </c>
      <c r="AA695" s="53">
        <v>1</v>
      </c>
      <c r="AB695" s="53">
        <v>3</v>
      </c>
      <c r="AC695" s="53">
        <v>0</v>
      </c>
      <c r="AD695" s="53">
        <v>0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">
      <c r="A696" s="131">
        <v>0.66666666666666663</v>
      </c>
      <c r="B696" s="51">
        <v>3</v>
      </c>
      <c r="C696" s="52">
        <v>0</v>
      </c>
      <c r="D696" s="53">
        <v>0</v>
      </c>
      <c r="E696" s="53">
        <v>2</v>
      </c>
      <c r="F696" s="53">
        <v>0</v>
      </c>
      <c r="G696" s="53">
        <v>0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13.8</v>
      </c>
      <c r="X696" s="124" t="s">
        <v>70</v>
      </c>
      <c r="Y696" s="52">
        <v>0</v>
      </c>
      <c r="Z696" s="53">
        <v>1</v>
      </c>
      <c r="AA696" s="53">
        <v>0</v>
      </c>
      <c r="AB696" s="53">
        <v>2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">
      <c r="A697" s="131">
        <v>0.67708333333333337</v>
      </c>
      <c r="B697" s="51">
        <v>4</v>
      </c>
      <c r="C697" s="52">
        <v>0</v>
      </c>
      <c r="D697" s="53">
        <v>0</v>
      </c>
      <c r="E697" s="53">
        <v>3</v>
      </c>
      <c r="F697" s="53">
        <v>0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</v>
      </c>
      <c r="R697" s="118">
        <v>25</v>
      </c>
      <c r="S697" s="53">
        <v>0</v>
      </c>
      <c r="T697" s="118">
        <v>0</v>
      </c>
      <c r="U697" s="53">
        <v>0</v>
      </c>
      <c r="V697" s="118">
        <v>0</v>
      </c>
      <c r="W697" s="118">
        <v>17.100000000000001</v>
      </c>
      <c r="X697" s="124" t="s">
        <v>70</v>
      </c>
      <c r="Y697" s="52">
        <v>0</v>
      </c>
      <c r="Z697" s="53">
        <v>0</v>
      </c>
      <c r="AA697" s="53">
        <v>1</v>
      </c>
      <c r="AB697" s="53">
        <v>2</v>
      </c>
      <c r="AC697" s="53">
        <v>1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">
      <c r="A698" s="131">
        <v>0.6875</v>
      </c>
      <c r="B698" s="51">
        <v>3</v>
      </c>
      <c r="C698" s="52">
        <v>1</v>
      </c>
      <c r="D698" s="53">
        <v>0</v>
      </c>
      <c r="E698" s="53">
        <v>2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16.5</v>
      </c>
      <c r="X698" s="124" t="s">
        <v>70</v>
      </c>
      <c r="Y698" s="52">
        <v>0</v>
      </c>
      <c r="Z698" s="53">
        <v>0</v>
      </c>
      <c r="AA698" s="53">
        <v>1</v>
      </c>
      <c r="AB698" s="53">
        <v>2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">
      <c r="A699" s="131">
        <v>0.69791666666666663</v>
      </c>
      <c r="B699" s="51">
        <v>2</v>
      </c>
      <c r="C699" s="52">
        <v>1</v>
      </c>
      <c r="D699" s="53">
        <v>0</v>
      </c>
      <c r="E699" s="53">
        <v>1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16.5</v>
      </c>
      <c r="X699" s="124" t="s">
        <v>70</v>
      </c>
      <c r="Y699" s="52">
        <v>0</v>
      </c>
      <c r="Z699" s="53">
        <v>0</v>
      </c>
      <c r="AA699" s="53">
        <v>0</v>
      </c>
      <c r="AB699" s="53">
        <v>2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">
      <c r="A700" s="131">
        <v>0.70833333333333337</v>
      </c>
      <c r="B700" s="51">
        <v>3</v>
      </c>
      <c r="C700" s="52">
        <v>0</v>
      </c>
      <c r="D700" s="53">
        <v>1</v>
      </c>
      <c r="E700" s="53">
        <v>2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2</v>
      </c>
      <c r="R700" s="118">
        <v>66.67</v>
      </c>
      <c r="S700" s="53">
        <v>0</v>
      </c>
      <c r="T700" s="118">
        <v>0</v>
      </c>
      <c r="U700" s="53">
        <v>0</v>
      </c>
      <c r="V700" s="118">
        <v>0</v>
      </c>
      <c r="W700" s="118">
        <v>20.6</v>
      </c>
      <c r="X700" s="124" t="s">
        <v>70</v>
      </c>
      <c r="Y700" s="52">
        <v>0</v>
      </c>
      <c r="Z700" s="53">
        <v>0</v>
      </c>
      <c r="AA700" s="53">
        <v>0</v>
      </c>
      <c r="AB700" s="53">
        <v>1</v>
      </c>
      <c r="AC700" s="53">
        <v>2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">
      <c r="A701" s="131">
        <v>0.71875</v>
      </c>
      <c r="B701" s="51">
        <v>2</v>
      </c>
      <c r="C701" s="52">
        <v>0</v>
      </c>
      <c r="D701" s="53">
        <v>1</v>
      </c>
      <c r="E701" s="53">
        <v>1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17.8</v>
      </c>
      <c r="X701" s="124" t="s">
        <v>70</v>
      </c>
      <c r="Y701" s="52">
        <v>0</v>
      </c>
      <c r="Z701" s="53">
        <v>0</v>
      </c>
      <c r="AA701" s="53">
        <v>0</v>
      </c>
      <c r="AB701" s="53">
        <v>2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">
      <c r="A702" s="131">
        <v>0.72916666666666663</v>
      </c>
      <c r="B702" s="51">
        <v>1</v>
      </c>
      <c r="C702" s="52">
        <v>0</v>
      </c>
      <c r="D702" s="53">
        <v>0</v>
      </c>
      <c r="E702" s="53">
        <v>1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17.8</v>
      </c>
      <c r="X702" s="124" t="s">
        <v>70</v>
      </c>
      <c r="Y702" s="52">
        <v>0</v>
      </c>
      <c r="Z702" s="53">
        <v>0</v>
      </c>
      <c r="AA702" s="53">
        <v>0</v>
      </c>
      <c r="AB702" s="53">
        <v>1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70</v>
      </c>
      <c r="X703" s="124" t="s">
        <v>70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">
      <c r="A704" s="131">
        <v>0.75</v>
      </c>
      <c r="B704" s="51">
        <v>5</v>
      </c>
      <c r="C704" s="52">
        <v>1</v>
      </c>
      <c r="D704" s="53">
        <v>1</v>
      </c>
      <c r="E704" s="53">
        <v>3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</v>
      </c>
      <c r="R704" s="118">
        <v>40</v>
      </c>
      <c r="S704" s="53">
        <v>1</v>
      </c>
      <c r="T704" s="118">
        <v>20</v>
      </c>
      <c r="U704" s="53">
        <v>0</v>
      </c>
      <c r="V704" s="118">
        <v>0</v>
      </c>
      <c r="W704" s="118">
        <v>18.600000000000001</v>
      </c>
      <c r="X704" s="124" t="s">
        <v>70</v>
      </c>
      <c r="Y704" s="52">
        <v>0</v>
      </c>
      <c r="Z704" s="53">
        <v>0</v>
      </c>
      <c r="AA704" s="53">
        <v>2</v>
      </c>
      <c r="AB704" s="53">
        <v>1</v>
      </c>
      <c r="AC704" s="53">
        <v>1</v>
      </c>
      <c r="AD704" s="53">
        <v>1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">
      <c r="A705" s="131">
        <v>0.76041666666666663</v>
      </c>
      <c r="B705" s="51">
        <v>1</v>
      </c>
      <c r="C705" s="52">
        <v>0</v>
      </c>
      <c r="D705" s="53">
        <v>0</v>
      </c>
      <c r="E705" s="53">
        <v>1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100</v>
      </c>
      <c r="S705" s="53">
        <v>0</v>
      </c>
      <c r="T705" s="118">
        <v>0</v>
      </c>
      <c r="U705" s="53">
        <v>0</v>
      </c>
      <c r="V705" s="118">
        <v>0</v>
      </c>
      <c r="W705" s="118">
        <v>20.5</v>
      </c>
      <c r="X705" s="124" t="s">
        <v>70</v>
      </c>
      <c r="Y705" s="52">
        <v>0</v>
      </c>
      <c r="Z705" s="53">
        <v>0</v>
      </c>
      <c r="AA705" s="53">
        <v>0</v>
      </c>
      <c r="AB705" s="53">
        <v>0</v>
      </c>
      <c r="AC705" s="53">
        <v>1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">
      <c r="A706" s="131">
        <v>0.77083333333333337</v>
      </c>
      <c r="B706" s="51">
        <v>1</v>
      </c>
      <c r="C706" s="52">
        <v>0</v>
      </c>
      <c r="D706" s="53">
        <v>0</v>
      </c>
      <c r="E706" s="53">
        <v>1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100</v>
      </c>
      <c r="S706" s="53">
        <v>0</v>
      </c>
      <c r="T706" s="118">
        <v>0</v>
      </c>
      <c r="U706" s="53">
        <v>0</v>
      </c>
      <c r="V706" s="118">
        <v>0</v>
      </c>
      <c r="W706" s="118">
        <v>22.7</v>
      </c>
      <c r="X706" s="124" t="s">
        <v>70</v>
      </c>
      <c r="Y706" s="52">
        <v>0</v>
      </c>
      <c r="Z706" s="53">
        <v>0</v>
      </c>
      <c r="AA706" s="53">
        <v>0</v>
      </c>
      <c r="AB706" s="53">
        <v>0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">
      <c r="A707" s="131">
        <v>0.78125</v>
      </c>
      <c r="B707" s="51">
        <v>1</v>
      </c>
      <c r="C707" s="52">
        <v>0</v>
      </c>
      <c r="D707" s="53">
        <v>0</v>
      </c>
      <c r="E707" s="53">
        <v>1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100</v>
      </c>
      <c r="S707" s="53">
        <v>0</v>
      </c>
      <c r="T707" s="118">
        <v>0</v>
      </c>
      <c r="U707" s="53">
        <v>0</v>
      </c>
      <c r="V707" s="118">
        <v>0</v>
      </c>
      <c r="W707" s="118">
        <v>20.9</v>
      </c>
      <c r="X707" s="124" t="s">
        <v>70</v>
      </c>
      <c r="Y707" s="52">
        <v>0</v>
      </c>
      <c r="Z707" s="53">
        <v>0</v>
      </c>
      <c r="AA707" s="53">
        <v>0</v>
      </c>
      <c r="AB707" s="53">
        <v>0</v>
      </c>
      <c r="AC707" s="53">
        <v>1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70</v>
      </c>
      <c r="X708" s="124" t="s">
        <v>70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70</v>
      </c>
      <c r="X709" s="124" t="s">
        <v>70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">
      <c r="A710" s="131">
        <v>0.8125</v>
      </c>
      <c r="B710" s="51">
        <v>1</v>
      </c>
      <c r="C710" s="52">
        <v>0</v>
      </c>
      <c r="D710" s="53">
        <v>0</v>
      </c>
      <c r="E710" s="53">
        <v>1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</v>
      </c>
      <c r="R710" s="118">
        <v>100</v>
      </c>
      <c r="S710" s="53">
        <v>1</v>
      </c>
      <c r="T710" s="118">
        <v>100</v>
      </c>
      <c r="U710" s="53">
        <v>0</v>
      </c>
      <c r="V710" s="118">
        <v>0</v>
      </c>
      <c r="W710" s="118">
        <v>24</v>
      </c>
      <c r="X710" s="124" t="s">
        <v>70</v>
      </c>
      <c r="Y710" s="52">
        <v>0</v>
      </c>
      <c r="Z710" s="53">
        <v>0</v>
      </c>
      <c r="AA710" s="53">
        <v>0</v>
      </c>
      <c r="AB710" s="53">
        <v>0</v>
      </c>
      <c r="AC710" s="53">
        <v>1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">
      <c r="A711" s="131">
        <v>0.82291666666666663</v>
      </c>
      <c r="B711" s="51">
        <v>1</v>
      </c>
      <c r="C711" s="52">
        <v>0</v>
      </c>
      <c r="D711" s="53">
        <v>0</v>
      </c>
      <c r="E711" s="53">
        <v>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17.2</v>
      </c>
      <c r="X711" s="124" t="s">
        <v>70</v>
      </c>
      <c r="Y711" s="52">
        <v>0</v>
      </c>
      <c r="Z711" s="53">
        <v>0</v>
      </c>
      <c r="AA711" s="53">
        <v>0</v>
      </c>
      <c r="AB711" s="53">
        <v>1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">
      <c r="A712" s="131">
        <v>0.83333333333333337</v>
      </c>
      <c r="B712" s="51">
        <v>0</v>
      </c>
      <c r="C712" s="52">
        <v>0</v>
      </c>
      <c r="D712" s="53">
        <v>0</v>
      </c>
      <c r="E712" s="53">
        <v>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 t="s">
        <v>70</v>
      </c>
      <c r="X712" s="124" t="s">
        <v>70</v>
      </c>
      <c r="Y712" s="52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">
      <c r="A713" s="131">
        <v>0.84375</v>
      </c>
      <c r="B713" s="51">
        <v>0</v>
      </c>
      <c r="C713" s="52">
        <v>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 t="s">
        <v>70</v>
      </c>
      <c r="X713" s="124" t="s">
        <v>70</v>
      </c>
      <c r="Y713" s="52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">
      <c r="A714" s="131">
        <v>0.85416666666666663</v>
      </c>
      <c r="B714" s="51">
        <v>1</v>
      </c>
      <c r="C714" s="52">
        <v>0</v>
      </c>
      <c r="D714" s="53">
        <v>1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100</v>
      </c>
      <c r="S714" s="53">
        <v>1</v>
      </c>
      <c r="T714" s="118">
        <v>100</v>
      </c>
      <c r="U714" s="53">
        <v>0</v>
      </c>
      <c r="V714" s="118">
        <v>0</v>
      </c>
      <c r="W714" s="118">
        <v>30</v>
      </c>
      <c r="X714" s="124" t="s">
        <v>70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">
      <c r="A715" s="131">
        <v>0.86458333333333337</v>
      </c>
      <c r="B715" s="51">
        <v>0</v>
      </c>
      <c r="C715" s="52">
        <v>0</v>
      </c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 t="s">
        <v>70</v>
      </c>
      <c r="X715" s="124" t="s">
        <v>70</v>
      </c>
      <c r="Y715" s="52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">
      <c r="A716" s="131">
        <v>0.875</v>
      </c>
      <c r="B716" s="51">
        <v>2</v>
      </c>
      <c r="C716" s="52">
        <v>0</v>
      </c>
      <c r="D716" s="53">
        <v>0</v>
      </c>
      <c r="E716" s="53">
        <v>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16.399999999999999</v>
      </c>
      <c r="X716" s="124" t="s">
        <v>70</v>
      </c>
      <c r="Y716" s="52">
        <v>0</v>
      </c>
      <c r="Z716" s="53">
        <v>0</v>
      </c>
      <c r="AA716" s="53">
        <v>1</v>
      </c>
      <c r="AB716" s="53">
        <v>1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70</v>
      </c>
      <c r="X717" s="124" t="s">
        <v>70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70</v>
      </c>
      <c r="X718" s="124" t="s">
        <v>70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70</v>
      </c>
      <c r="X719" s="124" t="s">
        <v>70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">
      <c r="A720" s="131">
        <v>0.91666666666666663</v>
      </c>
      <c r="B720" s="51">
        <v>1</v>
      </c>
      <c r="C720" s="52">
        <v>0</v>
      </c>
      <c r="D720" s="53">
        <v>0</v>
      </c>
      <c r="E720" s="53">
        <v>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8.6</v>
      </c>
      <c r="X720" s="124" t="s">
        <v>70</v>
      </c>
      <c r="Y720" s="52">
        <v>0</v>
      </c>
      <c r="Z720" s="53">
        <v>1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">
      <c r="A721" s="131">
        <v>0.92708333333333337</v>
      </c>
      <c r="B721" s="51">
        <v>1</v>
      </c>
      <c r="C721" s="52">
        <v>1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15.3</v>
      </c>
      <c r="X721" s="124" t="s">
        <v>70</v>
      </c>
      <c r="Y721" s="52">
        <v>0</v>
      </c>
      <c r="Z721" s="53">
        <v>0</v>
      </c>
      <c r="AA721" s="53">
        <v>0</v>
      </c>
      <c r="AB721" s="53">
        <v>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">
      <c r="A722" s="131">
        <v>0.9375</v>
      </c>
      <c r="B722" s="51">
        <v>1</v>
      </c>
      <c r="C722" s="52">
        <v>0</v>
      </c>
      <c r="D722" s="53">
        <v>0</v>
      </c>
      <c r="E722" s="53">
        <v>1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16.8</v>
      </c>
      <c r="X722" s="124" t="s">
        <v>70</v>
      </c>
      <c r="Y722" s="52">
        <v>0</v>
      </c>
      <c r="Z722" s="53">
        <v>0</v>
      </c>
      <c r="AA722" s="53">
        <v>0</v>
      </c>
      <c r="AB722" s="53">
        <v>1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70</v>
      </c>
      <c r="X723" s="124" t="s">
        <v>70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70</v>
      </c>
      <c r="X724" s="124" t="s">
        <v>70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70</v>
      </c>
      <c r="X725" s="124" t="s">
        <v>70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">
      <c r="A726" s="131">
        <v>0.97916666666666663</v>
      </c>
      <c r="B726" s="51">
        <v>2</v>
      </c>
      <c r="C726" s="52">
        <v>0</v>
      </c>
      <c r="D726" s="53">
        <v>0</v>
      </c>
      <c r="E726" s="53">
        <v>2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16.5</v>
      </c>
      <c r="X726" s="124" t="s">
        <v>70</v>
      </c>
      <c r="Y726" s="52">
        <v>0</v>
      </c>
      <c r="Z726" s="53">
        <v>0</v>
      </c>
      <c r="AA726" s="53">
        <v>0</v>
      </c>
      <c r="AB726" s="53">
        <v>2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">
      <c r="A727" s="132">
        <v>0.98958333333333337</v>
      </c>
      <c r="B727" s="81">
        <v>1</v>
      </c>
      <c r="C727" s="82">
        <v>0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17.8</v>
      </c>
      <c r="X727" s="125" t="s">
        <v>70</v>
      </c>
      <c r="Y727" s="82">
        <v>0</v>
      </c>
      <c r="Z727" s="83">
        <v>0</v>
      </c>
      <c r="AA727" s="83">
        <v>0</v>
      </c>
      <c r="AB727" s="83">
        <v>1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">
      <c r="A728" s="56" t="s">
        <v>71</v>
      </c>
      <c r="B728" s="57">
        <v>100</v>
      </c>
      <c r="C728" s="58">
        <v>8</v>
      </c>
      <c r="D728" s="59">
        <v>7</v>
      </c>
      <c r="E728" s="59">
        <v>76</v>
      </c>
      <c r="F728" s="59">
        <v>0</v>
      </c>
      <c r="G728" s="59">
        <v>8</v>
      </c>
      <c r="H728" s="59">
        <v>1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30</v>
      </c>
      <c r="R728" s="120">
        <v>30</v>
      </c>
      <c r="S728" s="59">
        <v>7</v>
      </c>
      <c r="T728" s="120">
        <v>7.0000000000000009</v>
      </c>
      <c r="U728" s="59">
        <v>0</v>
      </c>
      <c r="V728" s="120">
        <v>0</v>
      </c>
      <c r="W728" s="120">
        <v>17.78</v>
      </c>
      <c r="X728" s="126">
        <v>22.762499999999999</v>
      </c>
      <c r="Y728" s="61">
        <v>0</v>
      </c>
      <c r="Z728" s="62">
        <v>6</v>
      </c>
      <c r="AA728" s="62">
        <v>17</v>
      </c>
      <c r="AB728" s="62">
        <v>47</v>
      </c>
      <c r="AC728" s="62">
        <v>24</v>
      </c>
      <c r="AD728" s="62">
        <v>4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">
      <c r="A729" s="65" t="s">
        <v>72</v>
      </c>
      <c r="B729" s="66">
        <v>105</v>
      </c>
      <c r="C729" s="67">
        <v>8</v>
      </c>
      <c r="D729" s="68">
        <v>8</v>
      </c>
      <c r="E729" s="68">
        <v>80</v>
      </c>
      <c r="F729" s="68">
        <v>0</v>
      </c>
      <c r="G729" s="68">
        <v>8</v>
      </c>
      <c r="H729" s="68">
        <v>1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32</v>
      </c>
      <c r="R729" s="121">
        <v>30.476190476190478</v>
      </c>
      <c r="S729" s="68">
        <v>9</v>
      </c>
      <c r="T729" s="121">
        <v>8.5714285714285712</v>
      </c>
      <c r="U729" s="68">
        <v>0</v>
      </c>
      <c r="V729" s="121">
        <v>0</v>
      </c>
      <c r="W729" s="121">
        <v>17.923809523809524</v>
      </c>
      <c r="X729" s="127">
        <v>22.887499999999999</v>
      </c>
      <c r="Y729" s="70">
        <v>0</v>
      </c>
      <c r="Z729" s="71">
        <v>6</v>
      </c>
      <c r="AA729" s="71">
        <v>18</v>
      </c>
      <c r="AB729" s="71">
        <v>49</v>
      </c>
      <c r="AC729" s="71">
        <v>25</v>
      </c>
      <c r="AD729" s="71">
        <v>5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">
      <c r="A730" s="65" t="s">
        <v>73</v>
      </c>
      <c r="B730" s="66">
        <v>111</v>
      </c>
      <c r="C730" s="67">
        <v>9</v>
      </c>
      <c r="D730" s="68">
        <v>8</v>
      </c>
      <c r="E730" s="68">
        <v>85</v>
      </c>
      <c r="F730" s="68">
        <v>0</v>
      </c>
      <c r="G730" s="68">
        <v>8</v>
      </c>
      <c r="H730" s="68">
        <v>1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32</v>
      </c>
      <c r="R730" s="121">
        <v>28.828828828828829</v>
      </c>
      <c r="S730" s="68">
        <v>9</v>
      </c>
      <c r="T730" s="121">
        <v>8.1081081081081088</v>
      </c>
      <c r="U730" s="68">
        <v>0</v>
      </c>
      <c r="V730" s="121">
        <v>0</v>
      </c>
      <c r="W730" s="121">
        <v>17.779279279279276</v>
      </c>
      <c r="X730" s="127">
        <v>22.7075</v>
      </c>
      <c r="Y730" s="70">
        <v>0</v>
      </c>
      <c r="Z730" s="71">
        <v>7</v>
      </c>
      <c r="AA730" s="71">
        <v>18</v>
      </c>
      <c r="AB730" s="71">
        <v>54</v>
      </c>
      <c r="AC730" s="71">
        <v>25</v>
      </c>
      <c r="AD730" s="71">
        <v>5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">
      <c r="A731" s="73" t="s">
        <v>74</v>
      </c>
      <c r="B731" s="74">
        <v>117</v>
      </c>
      <c r="C731" s="75">
        <v>9</v>
      </c>
      <c r="D731" s="76">
        <v>9</v>
      </c>
      <c r="E731" s="76">
        <v>89</v>
      </c>
      <c r="F731" s="76">
        <v>0</v>
      </c>
      <c r="G731" s="76">
        <v>8</v>
      </c>
      <c r="H731" s="76">
        <v>2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35</v>
      </c>
      <c r="R731" s="122">
        <v>29.914529914529915</v>
      </c>
      <c r="S731" s="76">
        <v>11</v>
      </c>
      <c r="T731" s="122">
        <v>9.4017094017094021</v>
      </c>
      <c r="U731" s="76">
        <v>0</v>
      </c>
      <c r="V731" s="122">
        <v>0</v>
      </c>
      <c r="W731" s="122">
        <v>17.885470085470089</v>
      </c>
      <c r="X731" s="128">
        <v>22.993269230769229</v>
      </c>
      <c r="Y731" s="78">
        <v>0</v>
      </c>
      <c r="Z731" s="79">
        <v>7</v>
      </c>
      <c r="AA731" s="79">
        <v>19</v>
      </c>
      <c r="AB731" s="79">
        <v>56</v>
      </c>
      <c r="AC731" s="79">
        <v>26</v>
      </c>
      <c r="AD731" s="79">
        <v>7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">
      <c r="B732" s="35" t="s">
        <v>86</v>
      </c>
      <c r="Y732" s="35" t="s">
        <v>86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</v>
      </c>
      <c r="C736" s="139">
        <v>0</v>
      </c>
      <c r="D736" s="140">
        <v>0</v>
      </c>
      <c r="E736" s="140">
        <v>2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50</v>
      </c>
      <c r="S736" s="144">
        <v>0</v>
      </c>
      <c r="T736" s="143">
        <v>0</v>
      </c>
      <c r="U736" s="144">
        <v>0</v>
      </c>
      <c r="V736" s="143">
        <v>0</v>
      </c>
      <c r="W736" s="143">
        <v>18.642105263157895</v>
      </c>
      <c r="X736" s="145" t="s">
        <v>70</v>
      </c>
      <c r="Y736" s="139">
        <v>0</v>
      </c>
      <c r="Z736" s="140">
        <v>0</v>
      </c>
      <c r="AA736" s="140">
        <v>1</v>
      </c>
      <c r="AB736" s="140">
        <v>1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</v>
      </c>
      <c r="C737" s="147">
        <v>0</v>
      </c>
      <c r="D737" s="148">
        <v>0</v>
      </c>
      <c r="E737" s="148">
        <v>1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19.224999999999998</v>
      </c>
      <c r="X737" s="151" t="s">
        <v>70</v>
      </c>
      <c r="Y737" s="147">
        <v>0</v>
      </c>
      <c r="Z737" s="148">
        <v>0</v>
      </c>
      <c r="AA737" s="148">
        <v>0</v>
      </c>
      <c r="AB737" s="148">
        <v>1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</v>
      </c>
      <c r="C738" s="147">
        <v>0</v>
      </c>
      <c r="D738" s="148">
        <v>0</v>
      </c>
      <c r="E738" s="148">
        <v>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19.916666666666668</v>
      </c>
      <c r="X738" s="151" t="s">
        <v>70</v>
      </c>
      <c r="Y738" s="147">
        <v>0</v>
      </c>
      <c r="Z738" s="148">
        <v>0</v>
      </c>
      <c r="AA738" s="148">
        <v>0</v>
      </c>
      <c r="AB738" s="148">
        <v>1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0</v>
      </c>
      <c r="C739" s="147">
        <v>0</v>
      </c>
      <c r="D739" s="148">
        <v>0</v>
      </c>
      <c r="E739" s="148">
        <v>0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 t="s">
        <v>70</v>
      </c>
      <c r="X739" s="151" t="s">
        <v>70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70</v>
      </c>
      <c r="X740" s="151" t="s">
        <v>70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2</v>
      </c>
      <c r="C741" s="147">
        <v>1</v>
      </c>
      <c r="D741" s="148">
        <v>0</v>
      </c>
      <c r="E741" s="148">
        <v>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13.083333333333334</v>
      </c>
      <c r="X741" s="151" t="s">
        <v>70</v>
      </c>
      <c r="Y741" s="147">
        <v>0</v>
      </c>
      <c r="Z741" s="148">
        <v>1</v>
      </c>
      <c r="AA741" s="148">
        <v>1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</v>
      </c>
      <c r="C742" s="147">
        <v>0</v>
      </c>
      <c r="D742" s="148">
        <v>0</v>
      </c>
      <c r="E742" s="148">
        <v>2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17.819999999999997</v>
      </c>
      <c r="X742" s="151" t="s">
        <v>70</v>
      </c>
      <c r="Y742" s="147">
        <v>0</v>
      </c>
      <c r="Z742" s="148">
        <v>0</v>
      </c>
      <c r="AA742" s="148">
        <v>0</v>
      </c>
      <c r="AB742" s="148">
        <v>1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4</v>
      </c>
      <c r="C743" s="147">
        <v>1</v>
      </c>
      <c r="D743" s="148">
        <v>0</v>
      </c>
      <c r="E743" s="148">
        <v>2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13.446153846153846</v>
      </c>
      <c r="X743" s="151" t="s">
        <v>70</v>
      </c>
      <c r="Y743" s="147">
        <v>0</v>
      </c>
      <c r="Z743" s="148">
        <v>1</v>
      </c>
      <c r="AA743" s="148">
        <v>2</v>
      </c>
      <c r="AB743" s="148">
        <v>1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14</v>
      </c>
      <c r="C744" s="147">
        <v>2</v>
      </c>
      <c r="D744" s="148">
        <v>0</v>
      </c>
      <c r="E744" s="148">
        <v>10</v>
      </c>
      <c r="F744" s="148">
        <v>0</v>
      </c>
      <c r="G744" s="148">
        <v>2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4</v>
      </c>
      <c r="R744" s="150">
        <v>28.571428571428569</v>
      </c>
      <c r="S744" s="148">
        <v>1</v>
      </c>
      <c r="T744" s="150">
        <v>7.1428571428571423</v>
      </c>
      <c r="U744" s="148">
        <v>0</v>
      </c>
      <c r="V744" s="150">
        <v>0</v>
      </c>
      <c r="W744" s="150">
        <v>17.695876288659797</v>
      </c>
      <c r="X744" s="151">
        <v>23.262499999999999</v>
      </c>
      <c r="Y744" s="147">
        <v>0</v>
      </c>
      <c r="Z744" s="148">
        <v>0</v>
      </c>
      <c r="AA744" s="148">
        <v>3</v>
      </c>
      <c r="AB744" s="148">
        <v>6</v>
      </c>
      <c r="AC744" s="148">
        <v>4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10</v>
      </c>
      <c r="C745" s="147">
        <v>1</v>
      </c>
      <c r="D745" s="148">
        <v>0</v>
      </c>
      <c r="E745" s="148">
        <v>7</v>
      </c>
      <c r="F745" s="148">
        <v>0</v>
      </c>
      <c r="G745" s="148">
        <v>2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3</v>
      </c>
      <c r="R745" s="150">
        <v>30</v>
      </c>
      <c r="S745" s="148">
        <v>1</v>
      </c>
      <c r="T745" s="150">
        <v>10</v>
      </c>
      <c r="U745" s="148">
        <v>0</v>
      </c>
      <c r="V745" s="150">
        <v>0</v>
      </c>
      <c r="W745" s="150">
        <v>17.63529411764706</v>
      </c>
      <c r="X745" s="151" t="s">
        <v>70</v>
      </c>
      <c r="Y745" s="147">
        <v>0</v>
      </c>
      <c r="Z745" s="148">
        <v>1</v>
      </c>
      <c r="AA745" s="148">
        <v>2</v>
      </c>
      <c r="AB745" s="148">
        <v>4</v>
      </c>
      <c r="AC745" s="148">
        <v>2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12</v>
      </c>
      <c r="C746" s="147">
        <v>0</v>
      </c>
      <c r="D746" s="148">
        <v>1</v>
      </c>
      <c r="E746" s="148">
        <v>8</v>
      </c>
      <c r="F746" s="148">
        <v>0</v>
      </c>
      <c r="G746" s="148">
        <v>3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</v>
      </c>
      <c r="R746" s="150">
        <v>41.666666666666671</v>
      </c>
      <c r="S746" s="148">
        <v>1</v>
      </c>
      <c r="T746" s="150">
        <v>8.3333333333333321</v>
      </c>
      <c r="U746" s="148">
        <v>0</v>
      </c>
      <c r="V746" s="150">
        <v>0</v>
      </c>
      <c r="W746" s="150">
        <v>18.537037037037035</v>
      </c>
      <c r="X746" s="151">
        <v>22.574999999999999</v>
      </c>
      <c r="Y746" s="147">
        <v>0</v>
      </c>
      <c r="Z746" s="148">
        <v>0</v>
      </c>
      <c r="AA746" s="148">
        <v>2</v>
      </c>
      <c r="AB746" s="148">
        <v>5</v>
      </c>
      <c r="AC746" s="148">
        <v>4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10</v>
      </c>
      <c r="C747" s="147">
        <v>0</v>
      </c>
      <c r="D747" s="148">
        <v>0</v>
      </c>
      <c r="E747" s="148">
        <v>8</v>
      </c>
      <c r="F747" s="148">
        <v>0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</v>
      </c>
      <c r="R747" s="150">
        <v>30</v>
      </c>
      <c r="S747" s="148">
        <v>1</v>
      </c>
      <c r="T747" s="150">
        <v>10</v>
      </c>
      <c r="U747" s="148">
        <v>0</v>
      </c>
      <c r="V747" s="150">
        <v>0</v>
      </c>
      <c r="W747" s="150">
        <v>17.771830985915496</v>
      </c>
      <c r="X747" s="151" t="s">
        <v>70</v>
      </c>
      <c r="Y747" s="147">
        <v>0</v>
      </c>
      <c r="Z747" s="148">
        <v>1</v>
      </c>
      <c r="AA747" s="148">
        <v>2</v>
      </c>
      <c r="AB747" s="148">
        <v>5</v>
      </c>
      <c r="AC747" s="148">
        <v>3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8</v>
      </c>
      <c r="C748" s="147">
        <v>0</v>
      </c>
      <c r="D748" s="148">
        <v>0</v>
      </c>
      <c r="E748" s="148">
        <v>6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3</v>
      </c>
      <c r="R748" s="150">
        <v>37.5</v>
      </c>
      <c r="S748" s="148">
        <v>1</v>
      </c>
      <c r="T748" s="150">
        <v>12.5</v>
      </c>
      <c r="U748" s="148">
        <v>0</v>
      </c>
      <c r="V748" s="150">
        <v>0</v>
      </c>
      <c r="W748" s="150">
        <v>17.642857142857146</v>
      </c>
      <c r="X748" s="151" t="s">
        <v>70</v>
      </c>
      <c r="Y748" s="147">
        <v>0</v>
      </c>
      <c r="Z748" s="148">
        <v>1</v>
      </c>
      <c r="AA748" s="148">
        <v>2</v>
      </c>
      <c r="AB748" s="148">
        <v>4</v>
      </c>
      <c r="AC748" s="148">
        <v>2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10</v>
      </c>
      <c r="C749" s="147">
        <v>0</v>
      </c>
      <c r="D749" s="148">
        <v>1</v>
      </c>
      <c r="E749" s="148">
        <v>7</v>
      </c>
      <c r="F749" s="148">
        <v>0</v>
      </c>
      <c r="G749" s="148">
        <v>2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</v>
      </c>
      <c r="R749" s="150">
        <v>30</v>
      </c>
      <c r="S749" s="148">
        <v>1</v>
      </c>
      <c r="T749" s="150">
        <v>10</v>
      </c>
      <c r="U749" s="148">
        <v>0</v>
      </c>
      <c r="V749" s="150">
        <v>0</v>
      </c>
      <c r="W749" s="150">
        <v>18.013888888888889</v>
      </c>
      <c r="X749" s="151" t="s">
        <v>70</v>
      </c>
      <c r="Y749" s="147">
        <v>0</v>
      </c>
      <c r="Z749" s="148">
        <v>1</v>
      </c>
      <c r="AA749" s="148">
        <v>2</v>
      </c>
      <c r="AB749" s="148">
        <v>5</v>
      </c>
      <c r="AC749" s="148">
        <v>2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9</v>
      </c>
      <c r="C750" s="147">
        <v>1</v>
      </c>
      <c r="D750" s="148">
        <v>1</v>
      </c>
      <c r="E750" s="148">
        <v>6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</v>
      </c>
      <c r="R750" s="150">
        <v>22.222222222222221</v>
      </c>
      <c r="S750" s="148">
        <v>0</v>
      </c>
      <c r="T750" s="150">
        <v>0</v>
      </c>
      <c r="U750" s="148">
        <v>0</v>
      </c>
      <c r="V750" s="150">
        <v>0</v>
      </c>
      <c r="W750" s="150">
        <v>17.262295081967213</v>
      </c>
      <c r="X750" s="151" t="s">
        <v>70</v>
      </c>
      <c r="Y750" s="147">
        <v>0</v>
      </c>
      <c r="Z750" s="148">
        <v>0</v>
      </c>
      <c r="AA750" s="148">
        <v>2</v>
      </c>
      <c r="AB750" s="148">
        <v>5</v>
      </c>
      <c r="AC750" s="148">
        <v>2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12</v>
      </c>
      <c r="C751" s="147">
        <v>0</v>
      </c>
      <c r="D751" s="148">
        <v>1</v>
      </c>
      <c r="E751" s="148">
        <v>10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4</v>
      </c>
      <c r="R751" s="150">
        <v>33.333333333333329</v>
      </c>
      <c r="S751" s="148">
        <v>1</v>
      </c>
      <c r="T751" s="150">
        <v>8.3333333333333321</v>
      </c>
      <c r="U751" s="148">
        <v>0</v>
      </c>
      <c r="V751" s="150">
        <v>0</v>
      </c>
      <c r="W751" s="150">
        <v>18.281395348837211</v>
      </c>
      <c r="X751" s="151">
        <v>21.887499999999999</v>
      </c>
      <c r="Y751" s="147">
        <v>0</v>
      </c>
      <c r="Z751" s="148">
        <v>0</v>
      </c>
      <c r="AA751" s="148">
        <v>3</v>
      </c>
      <c r="AB751" s="148">
        <v>5</v>
      </c>
      <c r="AC751" s="148">
        <v>3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10</v>
      </c>
      <c r="C752" s="147">
        <v>1</v>
      </c>
      <c r="D752" s="148">
        <v>1</v>
      </c>
      <c r="E752" s="148">
        <v>6</v>
      </c>
      <c r="F752" s="148">
        <v>0</v>
      </c>
      <c r="G752" s="148">
        <v>2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2</v>
      </c>
      <c r="R752" s="150">
        <v>20</v>
      </c>
      <c r="S752" s="148">
        <v>1</v>
      </c>
      <c r="T752" s="150">
        <v>10</v>
      </c>
      <c r="U752" s="148">
        <v>0</v>
      </c>
      <c r="V752" s="150">
        <v>0</v>
      </c>
      <c r="W752" s="150">
        <v>17.080952380952386</v>
      </c>
      <c r="X752" s="151" t="s">
        <v>70</v>
      </c>
      <c r="Y752" s="147">
        <v>0</v>
      </c>
      <c r="Z752" s="148">
        <v>1</v>
      </c>
      <c r="AA752" s="148">
        <v>2</v>
      </c>
      <c r="AB752" s="148">
        <v>4</v>
      </c>
      <c r="AC752" s="148">
        <v>2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9</v>
      </c>
      <c r="C753" s="147">
        <v>1</v>
      </c>
      <c r="D753" s="148">
        <v>1</v>
      </c>
      <c r="E753" s="148">
        <v>6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3</v>
      </c>
      <c r="R753" s="150">
        <v>33.333333333333329</v>
      </c>
      <c r="S753" s="148">
        <v>1</v>
      </c>
      <c r="T753" s="150">
        <v>11.111111111111111</v>
      </c>
      <c r="U753" s="148">
        <v>0</v>
      </c>
      <c r="V753" s="150">
        <v>0</v>
      </c>
      <c r="W753" s="150">
        <v>17.11904761904762</v>
      </c>
      <c r="X753" s="151" t="s">
        <v>70</v>
      </c>
      <c r="Y753" s="147">
        <v>0</v>
      </c>
      <c r="Z753" s="148">
        <v>1</v>
      </c>
      <c r="AA753" s="148">
        <v>2</v>
      </c>
      <c r="AB753" s="148">
        <v>4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10</v>
      </c>
      <c r="C754" s="147">
        <v>1</v>
      </c>
      <c r="D754" s="148">
        <v>1</v>
      </c>
      <c r="E754" s="148">
        <v>6</v>
      </c>
      <c r="F754" s="148">
        <v>0</v>
      </c>
      <c r="G754" s="148">
        <v>2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20</v>
      </c>
      <c r="S754" s="148">
        <v>1</v>
      </c>
      <c r="T754" s="150">
        <v>10</v>
      </c>
      <c r="U754" s="148">
        <v>0</v>
      </c>
      <c r="V754" s="150">
        <v>0</v>
      </c>
      <c r="W754" s="150">
        <v>17.146969696969698</v>
      </c>
      <c r="X754" s="151" t="s">
        <v>70</v>
      </c>
      <c r="Y754" s="147">
        <v>0</v>
      </c>
      <c r="Z754" s="148">
        <v>0</v>
      </c>
      <c r="AA754" s="148">
        <v>3</v>
      </c>
      <c r="AB754" s="148">
        <v>4</v>
      </c>
      <c r="AC754" s="148">
        <v>2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6</v>
      </c>
      <c r="C755" s="147">
        <v>0</v>
      </c>
      <c r="D755" s="148">
        <v>1</v>
      </c>
      <c r="E755" s="148">
        <v>4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33.333333333333329</v>
      </c>
      <c r="S755" s="148">
        <v>0</v>
      </c>
      <c r="T755" s="150">
        <v>0</v>
      </c>
      <c r="U755" s="148">
        <v>0</v>
      </c>
      <c r="V755" s="150">
        <v>0</v>
      </c>
      <c r="W755" s="150">
        <v>18.127499999999998</v>
      </c>
      <c r="X755" s="151" t="s">
        <v>70</v>
      </c>
      <c r="Y755" s="147">
        <v>0</v>
      </c>
      <c r="Z755" s="148">
        <v>0</v>
      </c>
      <c r="AA755" s="148">
        <v>1</v>
      </c>
      <c r="AB755" s="148">
        <v>3</v>
      </c>
      <c r="AC755" s="148">
        <v>2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4</v>
      </c>
      <c r="C756" s="147">
        <v>0</v>
      </c>
      <c r="D756" s="148">
        <v>1</v>
      </c>
      <c r="E756" s="148">
        <v>3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</v>
      </c>
      <c r="R756" s="150">
        <v>50</v>
      </c>
      <c r="S756" s="148">
        <v>1</v>
      </c>
      <c r="T756" s="150">
        <v>25</v>
      </c>
      <c r="U756" s="148">
        <v>0</v>
      </c>
      <c r="V756" s="150">
        <v>0</v>
      </c>
      <c r="W756" s="150">
        <v>18.124242424242421</v>
      </c>
      <c r="X756" s="151" t="s">
        <v>70</v>
      </c>
      <c r="Y756" s="147">
        <v>0</v>
      </c>
      <c r="Z756" s="148">
        <v>0</v>
      </c>
      <c r="AA756" s="148">
        <v>1</v>
      </c>
      <c r="AB756" s="148">
        <v>2</v>
      </c>
      <c r="AC756" s="148">
        <v>2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</v>
      </c>
      <c r="C757" s="147">
        <v>1</v>
      </c>
      <c r="D757" s="148">
        <v>0</v>
      </c>
      <c r="E757" s="148">
        <v>3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25</v>
      </c>
      <c r="S757" s="148">
        <v>0</v>
      </c>
      <c r="T757" s="150">
        <v>0</v>
      </c>
      <c r="U757" s="148">
        <v>0</v>
      </c>
      <c r="V757" s="150">
        <v>0</v>
      </c>
      <c r="W757" s="150">
        <v>16.354838709677416</v>
      </c>
      <c r="X757" s="151" t="s">
        <v>70</v>
      </c>
      <c r="Y757" s="147">
        <v>0</v>
      </c>
      <c r="Z757" s="148">
        <v>0</v>
      </c>
      <c r="AA757" s="148">
        <v>1</v>
      </c>
      <c r="AB757" s="148">
        <v>1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</v>
      </c>
      <c r="C758" s="147">
        <v>0</v>
      </c>
      <c r="D758" s="148">
        <v>1</v>
      </c>
      <c r="E758" s="148">
        <v>2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33.333333333333329</v>
      </c>
      <c r="S758" s="148">
        <v>0</v>
      </c>
      <c r="T758" s="150">
        <v>0</v>
      </c>
      <c r="U758" s="148">
        <v>0</v>
      </c>
      <c r="V758" s="150">
        <v>0</v>
      </c>
      <c r="W758" s="150">
        <v>16.041666666666671</v>
      </c>
      <c r="X758" s="151" t="s">
        <v>70</v>
      </c>
      <c r="Y758" s="147">
        <v>0</v>
      </c>
      <c r="Z758" s="148">
        <v>0</v>
      </c>
      <c r="AA758" s="148">
        <v>1</v>
      </c>
      <c r="AB758" s="148">
        <v>1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</v>
      </c>
      <c r="C759" s="153">
        <v>0</v>
      </c>
      <c r="D759" s="154">
        <v>0</v>
      </c>
      <c r="E759" s="154">
        <v>2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50</v>
      </c>
      <c r="S759" s="158">
        <v>0</v>
      </c>
      <c r="T759" s="157">
        <v>0</v>
      </c>
      <c r="U759" s="158">
        <v>0</v>
      </c>
      <c r="V759" s="157">
        <v>0</v>
      </c>
      <c r="W759" s="157">
        <v>16.753846153846155</v>
      </c>
      <c r="X759" s="159" t="s">
        <v>70</v>
      </c>
      <c r="Y759" s="153">
        <v>0</v>
      </c>
      <c r="Z759" s="154">
        <v>0</v>
      </c>
      <c r="AA759" s="154">
        <v>0</v>
      </c>
      <c r="AB759" s="154">
        <v>1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5">
      <c r="A760" s="161" t="s">
        <v>71</v>
      </c>
      <c r="B760" s="162">
        <v>117</v>
      </c>
      <c r="C760" s="163">
        <v>8</v>
      </c>
      <c r="D760" s="164">
        <v>8</v>
      </c>
      <c r="E760" s="164">
        <v>81</v>
      </c>
      <c r="F760" s="164">
        <v>0</v>
      </c>
      <c r="G760" s="164">
        <v>19</v>
      </c>
      <c r="H760" s="164">
        <v>1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34</v>
      </c>
      <c r="R760" s="166">
        <v>29.059829059829063</v>
      </c>
      <c r="S760" s="164">
        <v>9</v>
      </c>
      <c r="T760" s="166">
        <v>7.6923076923076925</v>
      </c>
      <c r="U760" s="164">
        <v>0</v>
      </c>
      <c r="V760" s="166">
        <v>0</v>
      </c>
      <c r="W760" s="166">
        <v>17.562545899632806</v>
      </c>
      <c r="X760" s="167">
        <v>22.554166666666667</v>
      </c>
      <c r="Y760" s="168">
        <v>0</v>
      </c>
      <c r="Z760" s="169">
        <v>6</v>
      </c>
      <c r="AA760" s="169">
        <v>25</v>
      </c>
      <c r="AB760" s="169">
        <v>51</v>
      </c>
      <c r="AC760" s="169">
        <v>27</v>
      </c>
      <c r="AD760" s="169">
        <v>5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5">
      <c r="A761" s="171" t="s">
        <v>72</v>
      </c>
      <c r="B761" s="172">
        <v>133</v>
      </c>
      <c r="C761" s="173">
        <v>9</v>
      </c>
      <c r="D761" s="174">
        <v>11</v>
      </c>
      <c r="E761" s="174">
        <v>92</v>
      </c>
      <c r="F761" s="174">
        <v>0</v>
      </c>
      <c r="G761" s="174">
        <v>20</v>
      </c>
      <c r="H761" s="174">
        <v>1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39</v>
      </c>
      <c r="R761" s="176">
        <v>29.323308270676691</v>
      </c>
      <c r="S761" s="174">
        <v>10</v>
      </c>
      <c r="T761" s="176">
        <v>7.518796992481203</v>
      </c>
      <c r="U761" s="174">
        <v>0</v>
      </c>
      <c r="V761" s="176">
        <v>0</v>
      </c>
      <c r="W761" s="176">
        <v>17.570619658119654</v>
      </c>
      <c r="X761" s="177">
        <v>22.614062499999999</v>
      </c>
      <c r="Y761" s="178">
        <v>0</v>
      </c>
      <c r="Z761" s="179">
        <v>7</v>
      </c>
      <c r="AA761" s="179">
        <v>28</v>
      </c>
      <c r="AB761" s="179">
        <v>59</v>
      </c>
      <c r="AC761" s="179">
        <v>32</v>
      </c>
      <c r="AD761" s="179">
        <v>6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5">
      <c r="A762" s="171" t="s">
        <v>73</v>
      </c>
      <c r="B762" s="172">
        <v>138</v>
      </c>
      <c r="C762" s="173">
        <v>10</v>
      </c>
      <c r="D762" s="174">
        <v>11</v>
      </c>
      <c r="E762" s="174">
        <v>96</v>
      </c>
      <c r="F762" s="174">
        <v>0</v>
      </c>
      <c r="G762" s="174">
        <v>20</v>
      </c>
      <c r="H762" s="174">
        <v>1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40</v>
      </c>
      <c r="R762" s="176">
        <v>28.985507246376812</v>
      </c>
      <c r="S762" s="174">
        <v>11</v>
      </c>
      <c r="T762" s="176">
        <v>7.9710144927536222</v>
      </c>
      <c r="U762" s="174">
        <v>0</v>
      </c>
      <c r="V762" s="176">
        <v>0</v>
      </c>
      <c r="W762" s="176">
        <v>17.52199383350462</v>
      </c>
      <c r="X762" s="177">
        <v>22.561742424242421</v>
      </c>
      <c r="Y762" s="178">
        <v>0</v>
      </c>
      <c r="Z762" s="179">
        <v>8</v>
      </c>
      <c r="AA762" s="179">
        <v>29</v>
      </c>
      <c r="AB762" s="179">
        <v>61</v>
      </c>
      <c r="AC762" s="179">
        <v>33</v>
      </c>
      <c r="AD762" s="179">
        <v>6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5">
      <c r="A763" s="181" t="s">
        <v>74</v>
      </c>
      <c r="B763" s="182">
        <v>145</v>
      </c>
      <c r="C763" s="183">
        <v>11</v>
      </c>
      <c r="D763" s="184">
        <v>12</v>
      </c>
      <c r="E763" s="184">
        <v>101</v>
      </c>
      <c r="F763" s="184">
        <v>0</v>
      </c>
      <c r="G763" s="184">
        <v>20</v>
      </c>
      <c r="H763" s="184">
        <v>1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42</v>
      </c>
      <c r="R763" s="186">
        <v>28.965517241379313</v>
      </c>
      <c r="S763" s="184">
        <v>11</v>
      </c>
      <c r="T763" s="186">
        <v>7.5862068965517242</v>
      </c>
      <c r="U763" s="184">
        <v>0</v>
      </c>
      <c r="V763" s="186">
        <v>0</v>
      </c>
      <c r="W763" s="186">
        <v>17.525098039215688</v>
      </c>
      <c r="X763" s="187">
        <v>22.593382352941177</v>
      </c>
      <c r="Y763" s="188">
        <v>0</v>
      </c>
      <c r="Z763" s="189">
        <v>9</v>
      </c>
      <c r="AA763" s="189">
        <v>31</v>
      </c>
      <c r="AB763" s="189">
        <v>64</v>
      </c>
      <c r="AC763" s="189">
        <v>34</v>
      </c>
      <c r="AD763" s="189">
        <v>7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">
      <c r="B764" s="35" t="s">
        <v>87</v>
      </c>
      <c r="Y764" s="35" t="s">
        <v>87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158</v>
      </c>
      <c r="C768" s="139">
        <v>15</v>
      </c>
      <c r="D768" s="140">
        <v>8</v>
      </c>
      <c r="E768" s="140">
        <v>111</v>
      </c>
      <c r="F768" s="140">
        <v>0</v>
      </c>
      <c r="G768" s="140">
        <v>23</v>
      </c>
      <c r="H768" s="140">
        <v>1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44</v>
      </c>
      <c r="R768" s="143">
        <v>27.848101265822784</v>
      </c>
      <c r="S768" s="144">
        <v>11</v>
      </c>
      <c r="T768" s="143">
        <v>6.962025316455696</v>
      </c>
      <c r="U768" s="144">
        <v>0</v>
      </c>
      <c r="V768" s="143">
        <v>0</v>
      </c>
      <c r="W768" s="143">
        <v>17.097468354430376</v>
      </c>
      <c r="X768" s="145">
        <v>22.175000000000001</v>
      </c>
      <c r="Y768" s="193">
        <v>0</v>
      </c>
      <c r="Z768" s="194">
        <v>11</v>
      </c>
      <c r="AA768" s="194">
        <v>35</v>
      </c>
      <c r="AB768" s="194">
        <v>68</v>
      </c>
      <c r="AC768" s="194">
        <v>40</v>
      </c>
      <c r="AD768" s="194">
        <v>3</v>
      </c>
      <c r="AE768" s="194">
        <v>1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161</v>
      </c>
      <c r="C769" s="147">
        <v>14</v>
      </c>
      <c r="D769" s="148">
        <v>19</v>
      </c>
      <c r="E769" s="148">
        <v>106</v>
      </c>
      <c r="F769" s="148">
        <v>0</v>
      </c>
      <c r="G769" s="148">
        <v>19</v>
      </c>
      <c r="H769" s="148">
        <v>2</v>
      </c>
      <c r="I769" s="148">
        <v>0</v>
      </c>
      <c r="J769" s="148">
        <v>1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52</v>
      </c>
      <c r="R769" s="150">
        <v>32.298136645962735</v>
      </c>
      <c r="S769" s="148">
        <v>16</v>
      </c>
      <c r="T769" s="150">
        <v>9.9378881987577632</v>
      </c>
      <c r="U769" s="148">
        <v>0</v>
      </c>
      <c r="V769" s="150">
        <v>0</v>
      </c>
      <c r="W769" s="150">
        <v>17.788819875776401</v>
      </c>
      <c r="X769" s="151">
        <v>22.952976190476189</v>
      </c>
      <c r="Y769" s="198">
        <v>1</v>
      </c>
      <c r="Z769" s="199">
        <v>9</v>
      </c>
      <c r="AA769" s="199">
        <v>34</v>
      </c>
      <c r="AB769" s="199">
        <v>65</v>
      </c>
      <c r="AC769" s="199">
        <v>42</v>
      </c>
      <c r="AD769" s="199">
        <v>10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169</v>
      </c>
      <c r="C770" s="147">
        <v>9</v>
      </c>
      <c r="D770" s="148">
        <v>11</v>
      </c>
      <c r="E770" s="148">
        <v>118</v>
      </c>
      <c r="F770" s="148">
        <v>0</v>
      </c>
      <c r="G770" s="148">
        <v>31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45</v>
      </c>
      <c r="R770" s="150">
        <v>26.627218934911244</v>
      </c>
      <c r="S770" s="148">
        <v>11</v>
      </c>
      <c r="T770" s="150">
        <v>6.5088757396449708</v>
      </c>
      <c r="U770" s="148">
        <v>0</v>
      </c>
      <c r="V770" s="150">
        <v>0</v>
      </c>
      <c r="W770" s="150">
        <v>17.762721893491122</v>
      </c>
      <c r="X770" s="151">
        <v>22.09375</v>
      </c>
      <c r="Y770" s="198">
        <v>0</v>
      </c>
      <c r="Z770" s="199">
        <v>6</v>
      </c>
      <c r="AA770" s="199">
        <v>31</v>
      </c>
      <c r="AB770" s="199">
        <v>87</v>
      </c>
      <c r="AC770" s="199">
        <v>40</v>
      </c>
      <c r="AD770" s="199">
        <v>5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150</v>
      </c>
      <c r="C771" s="147">
        <v>9</v>
      </c>
      <c r="D771" s="148">
        <v>9</v>
      </c>
      <c r="E771" s="148">
        <v>106</v>
      </c>
      <c r="F771" s="148">
        <v>0</v>
      </c>
      <c r="G771" s="148">
        <v>24</v>
      </c>
      <c r="H771" s="148">
        <v>1</v>
      </c>
      <c r="I771" s="148">
        <v>1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48</v>
      </c>
      <c r="R771" s="150">
        <v>32</v>
      </c>
      <c r="S771" s="148">
        <v>12</v>
      </c>
      <c r="T771" s="150">
        <v>8</v>
      </c>
      <c r="U771" s="148">
        <v>0</v>
      </c>
      <c r="V771" s="150">
        <v>0</v>
      </c>
      <c r="W771" s="150">
        <v>17.489333333333331</v>
      </c>
      <c r="X771" s="151">
        <v>23.179166666666664</v>
      </c>
      <c r="Y771" s="198">
        <v>1</v>
      </c>
      <c r="Z771" s="199">
        <v>9</v>
      </c>
      <c r="AA771" s="199">
        <v>39</v>
      </c>
      <c r="AB771" s="199">
        <v>53</v>
      </c>
      <c r="AC771" s="199">
        <v>36</v>
      </c>
      <c r="AD771" s="199">
        <v>11</v>
      </c>
      <c r="AE771" s="199">
        <v>1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136</v>
      </c>
      <c r="C772" s="147">
        <v>12</v>
      </c>
      <c r="D772" s="148">
        <v>17</v>
      </c>
      <c r="E772" s="148">
        <v>86</v>
      </c>
      <c r="F772" s="148">
        <v>0</v>
      </c>
      <c r="G772" s="148">
        <v>21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44</v>
      </c>
      <c r="R772" s="150">
        <v>32.352941176470587</v>
      </c>
      <c r="S772" s="148">
        <v>14</v>
      </c>
      <c r="T772" s="150">
        <v>10.294117647058822</v>
      </c>
      <c r="U772" s="148">
        <v>0</v>
      </c>
      <c r="V772" s="150">
        <v>0</v>
      </c>
      <c r="W772" s="150">
        <v>17.663235294117648</v>
      </c>
      <c r="X772" s="151">
        <v>23.324999999999999</v>
      </c>
      <c r="Y772" s="198">
        <v>0</v>
      </c>
      <c r="Z772" s="199">
        <v>10</v>
      </c>
      <c r="AA772" s="199">
        <v>33</v>
      </c>
      <c r="AB772" s="199">
        <v>49</v>
      </c>
      <c r="AC772" s="199">
        <v>32</v>
      </c>
      <c r="AD772" s="199">
        <v>8</v>
      </c>
      <c r="AE772" s="199">
        <v>4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129</v>
      </c>
      <c r="C773" s="147">
        <v>8</v>
      </c>
      <c r="D773" s="148">
        <v>9</v>
      </c>
      <c r="E773" s="148">
        <v>91</v>
      </c>
      <c r="F773" s="148">
        <v>0</v>
      </c>
      <c r="G773" s="148">
        <v>17</v>
      </c>
      <c r="H773" s="148">
        <v>4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28</v>
      </c>
      <c r="R773" s="150">
        <v>21.705426356589147</v>
      </c>
      <c r="S773" s="148">
        <v>5</v>
      </c>
      <c r="T773" s="150">
        <v>3.8759689922480618</v>
      </c>
      <c r="U773" s="148">
        <v>0</v>
      </c>
      <c r="V773" s="150">
        <v>0</v>
      </c>
      <c r="W773" s="150">
        <v>16.97751937984496</v>
      </c>
      <c r="X773" s="151">
        <v>21.439583333333335</v>
      </c>
      <c r="Y773" s="198">
        <v>1</v>
      </c>
      <c r="Z773" s="199">
        <v>8</v>
      </c>
      <c r="AA773" s="199">
        <v>25</v>
      </c>
      <c r="AB773" s="199">
        <v>67</v>
      </c>
      <c r="AC773" s="199">
        <v>24</v>
      </c>
      <c r="AD773" s="199">
        <v>3</v>
      </c>
      <c r="AE773" s="199">
        <v>1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117</v>
      </c>
      <c r="C774" s="153">
        <v>9</v>
      </c>
      <c r="D774" s="154">
        <v>9</v>
      </c>
      <c r="E774" s="154">
        <v>89</v>
      </c>
      <c r="F774" s="154">
        <v>0</v>
      </c>
      <c r="G774" s="154">
        <v>8</v>
      </c>
      <c r="H774" s="154">
        <v>2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35</v>
      </c>
      <c r="R774" s="157">
        <v>29.914529914529915</v>
      </c>
      <c r="S774" s="158">
        <v>11</v>
      </c>
      <c r="T774" s="157">
        <v>9.4017094017094021</v>
      </c>
      <c r="U774" s="158">
        <v>0</v>
      </c>
      <c r="V774" s="157">
        <v>0</v>
      </c>
      <c r="W774" s="157">
        <v>17.885470085470089</v>
      </c>
      <c r="X774" s="159">
        <v>22.993269230769229</v>
      </c>
      <c r="Y774" s="203">
        <v>0</v>
      </c>
      <c r="Z774" s="204">
        <v>7</v>
      </c>
      <c r="AA774" s="204">
        <v>19</v>
      </c>
      <c r="AB774" s="204">
        <v>56</v>
      </c>
      <c r="AC774" s="204">
        <v>26</v>
      </c>
      <c r="AD774" s="204">
        <v>7</v>
      </c>
      <c r="AE774" s="204">
        <v>2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5">
      <c r="A775" s="37" t="s">
        <v>10</v>
      </c>
      <c r="B775" s="162">
        <v>155</v>
      </c>
      <c r="C775" s="163">
        <v>12</v>
      </c>
      <c r="D775" s="164">
        <v>13</v>
      </c>
      <c r="E775" s="164">
        <v>105</v>
      </c>
      <c r="F775" s="164">
        <v>0</v>
      </c>
      <c r="G775" s="164">
        <v>24</v>
      </c>
      <c r="H775" s="164">
        <v>1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47</v>
      </c>
      <c r="R775" s="166">
        <v>30.322580645161288</v>
      </c>
      <c r="S775" s="164">
        <v>13</v>
      </c>
      <c r="T775" s="166">
        <v>8.3870967741935498</v>
      </c>
      <c r="U775" s="164">
        <v>0</v>
      </c>
      <c r="V775" s="166">
        <v>0</v>
      </c>
      <c r="W775" s="166">
        <v>17.600000000000001</v>
      </c>
      <c r="X775" s="167">
        <v>22.670394736842105</v>
      </c>
      <c r="Y775" s="206">
        <v>0</v>
      </c>
      <c r="Z775" s="169">
        <v>9</v>
      </c>
      <c r="AA775" s="169">
        <v>34</v>
      </c>
      <c r="AB775" s="169">
        <v>64</v>
      </c>
      <c r="AC775" s="169">
        <v>38</v>
      </c>
      <c r="AD775" s="169">
        <v>7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5">
      <c r="A776" s="39" t="s">
        <v>11</v>
      </c>
      <c r="B776" s="172">
        <v>145</v>
      </c>
      <c r="C776" s="173">
        <v>11</v>
      </c>
      <c r="D776" s="174">
        <v>12</v>
      </c>
      <c r="E776" s="174">
        <v>101</v>
      </c>
      <c r="F776" s="174">
        <v>0</v>
      </c>
      <c r="G776" s="174">
        <v>20</v>
      </c>
      <c r="H776" s="174">
        <v>1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42</v>
      </c>
      <c r="R776" s="176">
        <v>28.965517241379313</v>
      </c>
      <c r="S776" s="174">
        <v>11</v>
      </c>
      <c r="T776" s="176">
        <v>7.5862068965517242</v>
      </c>
      <c r="U776" s="174">
        <v>0</v>
      </c>
      <c r="V776" s="176">
        <v>0</v>
      </c>
      <c r="W776" s="176">
        <v>17.525098039215688</v>
      </c>
      <c r="X776" s="177">
        <v>22.593382352941177</v>
      </c>
      <c r="Y776" s="207">
        <v>0</v>
      </c>
      <c r="Z776" s="179">
        <v>9</v>
      </c>
      <c r="AA776" s="179">
        <v>31</v>
      </c>
      <c r="AB776" s="179">
        <v>64</v>
      </c>
      <c r="AC776" s="179">
        <v>34</v>
      </c>
      <c r="AD776" s="179">
        <v>7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5">
      <c r="A777" s="40" t="s">
        <v>88</v>
      </c>
      <c r="B777" s="182">
        <v>1020</v>
      </c>
      <c r="C777" s="183">
        <v>76</v>
      </c>
      <c r="D777" s="184">
        <v>82</v>
      </c>
      <c r="E777" s="184">
        <v>707</v>
      </c>
      <c r="F777" s="184">
        <v>0</v>
      </c>
      <c r="G777" s="184">
        <v>143</v>
      </c>
      <c r="H777" s="184">
        <v>10</v>
      </c>
      <c r="I777" s="184">
        <v>1</v>
      </c>
      <c r="J777" s="184">
        <v>1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296</v>
      </c>
      <c r="R777" s="186">
        <v>29.019607843137258</v>
      </c>
      <c r="S777" s="184">
        <v>80</v>
      </c>
      <c r="T777" s="186">
        <v>7.8431372549019605</v>
      </c>
      <c r="U777" s="184">
        <v>0</v>
      </c>
      <c r="V777" s="186">
        <v>0</v>
      </c>
      <c r="W777" s="186">
        <v>17.525098039215688</v>
      </c>
      <c r="X777" s="187">
        <v>22.593382352941177</v>
      </c>
      <c r="Y777" s="208">
        <v>3</v>
      </c>
      <c r="Z777" s="189">
        <v>60</v>
      </c>
      <c r="AA777" s="189">
        <v>216</v>
      </c>
      <c r="AB777" s="189">
        <v>445</v>
      </c>
      <c r="AC777" s="189">
        <v>240</v>
      </c>
      <c r="AD777" s="189">
        <v>47</v>
      </c>
      <c r="AE777" s="189">
        <v>9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5" t="s">
        <v>89</v>
      </c>
      <c r="B778" s="245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6"/>
      <c r="B779" s="246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6"/>
      <c r="B780" s="246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6"/>
      <c r="B781" s="246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6"/>
      <c r="B782" s="246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6"/>
      <c r="B783" s="246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6"/>
      <c r="B784" s="246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6"/>
      <c r="B785" s="246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6"/>
      <c r="B786" s="246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6"/>
      <c r="B787" s="246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6"/>
      <c r="B788" s="246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6"/>
      <c r="B789" s="246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6"/>
      <c r="B790" s="246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6"/>
      <c r="B791" s="246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6"/>
      <c r="B792" s="246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6"/>
      <c r="B793" s="246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6"/>
      <c r="B794" s="246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6"/>
      <c r="B795" s="246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6"/>
      <c r="B796" s="246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6"/>
      <c r="B797" s="246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6"/>
      <c r="B798" s="246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6"/>
      <c r="B799" s="246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6"/>
      <c r="B800" s="246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6"/>
      <c r="B801" s="246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6"/>
      <c r="B802" s="246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6"/>
      <c r="B803" s="246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6"/>
      <c r="B804" s="246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6"/>
      <c r="B805" s="246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6"/>
      <c r="B806" s="246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6"/>
      <c r="B807" s="246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6"/>
      <c r="B808" s="246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6"/>
      <c r="B809" s="246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6"/>
      <c r="B810" s="246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6"/>
      <c r="B811" s="246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6"/>
      <c r="B812" s="246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6"/>
      <c r="B813" s="246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6"/>
      <c r="B814" s="246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6"/>
      <c r="B815" s="246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6"/>
      <c r="B816" s="246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6"/>
      <c r="B817" s="246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6"/>
      <c r="B818" s="246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6"/>
      <c r="B819" s="246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3">
    <mergeCell ref="A778:B819"/>
    <mergeCell ref="C4:E4"/>
    <mergeCell ref="W4:Y4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topLeftCell="C1" zoomScale="80" zoomScaleNormal="55" zoomScaleSheetLayoutView="80" workbookViewId="0">
      <selection activeCell="C1" sqref="C1"/>
    </sheetView>
  </sheetViews>
  <sheetFormatPr defaultColWidth="9.85546875" defaultRowHeight="13.5" x14ac:dyDescent="0.3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 x14ac:dyDescent="0.25">
      <c r="A1" s="1" t="s">
        <v>35</v>
      </c>
      <c r="C1" s="1">
        <v>70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70</v>
      </c>
      <c r="AZ1" s="22" t="s">
        <v>0</v>
      </c>
    </row>
    <row r="2" spans="1:52" s="1" customFormat="1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x14ac:dyDescent="0.25">
      <c r="A3" s="1" t="s">
        <v>37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">
      <c r="B4" s="116" t="s">
        <v>38</v>
      </c>
      <c r="C4" s="247" t="s">
        <v>23</v>
      </c>
      <c r="D4" s="247"/>
      <c r="E4" s="247"/>
      <c r="W4" s="247">
        <v>44529</v>
      </c>
      <c r="X4" s="247"/>
      <c r="Y4" s="247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70</v>
      </c>
      <c r="X8" s="123" t="s">
        <v>70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70</v>
      </c>
      <c r="X9" s="124" t="s">
        <v>70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70</v>
      </c>
      <c r="X10" s="124" t="s">
        <v>70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">
      <c r="A11" s="131">
        <v>3.125E-2</v>
      </c>
      <c r="B11" s="51">
        <v>1</v>
      </c>
      <c r="C11" s="52">
        <v>0</v>
      </c>
      <c r="D11" s="53">
        <v>0</v>
      </c>
      <c r="E11" s="53">
        <v>0</v>
      </c>
      <c r="F11" s="53">
        <v>0</v>
      </c>
      <c r="G11" s="53">
        <v>1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100</v>
      </c>
      <c r="S11" s="53">
        <v>0</v>
      </c>
      <c r="T11" s="118">
        <v>0</v>
      </c>
      <c r="U11" s="53">
        <v>0</v>
      </c>
      <c r="V11" s="118">
        <v>0</v>
      </c>
      <c r="W11" s="118">
        <v>22.2</v>
      </c>
      <c r="X11" s="124" t="s">
        <v>70</v>
      </c>
      <c r="Y11" s="52">
        <v>0</v>
      </c>
      <c r="Z11" s="53">
        <v>0</v>
      </c>
      <c r="AA11" s="53">
        <v>0</v>
      </c>
      <c r="AB11" s="53">
        <v>0</v>
      </c>
      <c r="AC11" s="53">
        <v>1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70</v>
      </c>
      <c r="X12" s="124" t="s">
        <v>70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70</v>
      </c>
      <c r="X13" s="124" t="s">
        <v>70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70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70</v>
      </c>
      <c r="X15" s="124" t="s">
        <v>70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70</v>
      </c>
      <c r="X16" s="124" t="s">
        <v>70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70</v>
      </c>
      <c r="X17" s="124" t="s">
        <v>70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">
      <c r="A18" s="131">
        <v>0.10416666666666667</v>
      </c>
      <c r="B18" s="51">
        <v>1</v>
      </c>
      <c r="C18" s="52">
        <v>0</v>
      </c>
      <c r="D18" s="53">
        <v>0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16.600000000000001</v>
      </c>
      <c r="X18" s="124" t="s">
        <v>70</v>
      </c>
      <c r="Y18" s="52">
        <v>0</v>
      </c>
      <c r="Z18" s="53">
        <v>0</v>
      </c>
      <c r="AA18" s="53">
        <v>0</v>
      </c>
      <c r="AB18" s="53">
        <v>1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100</v>
      </c>
      <c r="S22" s="53">
        <v>0</v>
      </c>
      <c r="T22" s="118">
        <v>0</v>
      </c>
      <c r="U22" s="53">
        <v>0</v>
      </c>
      <c r="V22" s="118">
        <v>0</v>
      </c>
      <c r="W22" s="118">
        <v>21.3</v>
      </c>
      <c r="X22" s="124" t="s">
        <v>70</v>
      </c>
      <c r="Y22" s="52">
        <v>0</v>
      </c>
      <c r="Z22" s="53">
        <v>0</v>
      </c>
      <c r="AA22" s="53">
        <v>0</v>
      </c>
      <c r="AB22" s="53">
        <v>0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70</v>
      </c>
      <c r="X23" s="124" t="s">
        <v>70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70</v>
      </c>
      <c r="X24" s="124" t="s">
        <v>70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70</v>
      </c>
      <c r="X27" s="124" t="s">
        <v>70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70</v>
      </c>
      <c r="X28" s="124" t="s">
        <v>70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70</v>
      </c>
      <c r="X29" s="124" t="s">
        <v>70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15.1</v>
      </c>
      <c r="X30" s="124" t="s">
        <v>70</v>
      </c>
      <c r="Y30" s="52">
        <v>0</v>
      </c>
      <c r="Z30" s="53">
        <v>0</v>
      </c>
      <c r="AA30" s="53">
        <v>0</v>
      </c>
      <c r="AB30" s="53">
        <v>1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19.2</v>
      </c>
      <c r="X31" s="124" t="s">
        <v>70</v>
      </c>
      <c r="Y31" s="52">
        <v>0</v>
      </c>
      <c r="Z31" s="53">
        <v>0</v>
      </c>
      <c r="AA31" s="53">
        <v>0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70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70</v>
      </c>
      <c r="X33" s="124" t="s">
        <v>70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">
      <c r="A34" s="131">
        <v>0.27083333333333331</v>
      </c>
      <c r="B34" s="51">
        <v>2</v>
      </c>
      <c r="C34" s="52">
        <v>0</v>
      </c>
      <c r="D34" s="53">
        <v>0</v>
      </c>
      <c r="E34" s="53">
        <v>2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18.8</v>
      </c>
      <c r="X34" s="124" t="s">
        <v>70</v>
      </c>
      <c r="Y34" s="52">
        <v>0</v>
      </c>
      <c r="Z34" s="53">
        <v>0</v>
      </c>
      <c r="AA34" s="53">
        <v>0</v>
      </c>
      <c r="AB34" s="53">
        <v>2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70</v>
      </c>
      <c r="X35" s="124" t="s">
        <v>70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">
      <c r="A36" s="131">
        <v>0.29166666666666669</v>
      </c>
      <c r="B36" s="51">
        <v>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 t="s">
        <v>70</v>
      </c>
      <c r="X36" s="124" t="s">
        <v>70</v>
      </c>
      <c r="Y36" s="52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70</v>
      </c>
      <c r="X37" s="124" t="s">
        <v>70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">
      <c r="A38" s="131">
        <v>0.3125</v>
      </c>
      <c r="B38" s="51">
        <v>4</v>
      </c>
      <c r="C38" s="52">
        <v>0</v>
      </c>
      <c r="D38" s="53">
        <v>0</v>
      </c>
      <c r="E38" s="53">
        <v>3</v>
      </c>
      <c r="F38" s="53">
        <v>0</v>
      </c>
      <c r="G38" s="53">
        <v>1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14.1</v>
      </c>
      <c r="X38" s="124" t="s">
        <v>70</v>
      </c>
      <c r="Y38" s="52">
        <v>0</v>
      </c>
      <c r="Z38" s="53">
        <v>0</v>
      </c>
      <c r="AA38" s="53">
        <v>3</v>
      </c>
      <c r="AB38" s="53">
        <v>1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">
      <c r="A39" s="131">
        <v>0.32291666666666669</v>
      </c>
      <c r="B39" s="51">
        <v>0</v>
      </c>
      <c r="C39" s="52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 t="s">
        <v>70</v>
      </c>
      <c r="X39" s="124" t="s">
        <v>70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">
      <c r="A40" s="131">
        <v>0.33333333333333331</v>
      </c>
      <c r="B40" s="51">
        <v>1</v>
      </c>
      <c r="C40" s="52">
        <v>0</v>
      </c>
      <c r="D40" s="53">
        <v>0</v>
      </c>
      <c r="E40" s="53">
        <v>0</v>
      </c>
      <c r="F40" s="53">
        <v>0</v>
      </c>
      <c r="G40" s="53">
        <v>1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</v>
      </c>
      <c r="R40" s="118">
        <v>100</v>
      </c>
      <c r="S40" s="53">
        <v>1</v>
      </c>
      <c r="T40" s="118">
        <v>100</v>
      </c>
      <c r="U40" s="53">
        <v>0</v>
      </c>
      <c r="V40" s="118">
        <v>0</v>
      </c>
      <c r="W40" s="118">
        <v>26.3</v>
      </c>
      <c r="X40" s="124" t="s">
        <v>70</v>
      </c>
      <c r="Y40" s="52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">
      <c r="A41" s="131">
        <v>0.34375</v>
      </c>
      <c r="B41" s="51">
        <v>4</v>
      </c>
      <c r="C41" s="52">
        <v>0</v>
      </c>
      <c r="D41" s="53">
        <v>0</v>
      </c>
      <c r="E41" s="53">
        <v>3</v>
      </c>
      <c r="F41" s="53">
        <v>0</v>
      </c>
      <c r="G41" s="53">
        <v>1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</v>
      </c>
      <c r="R41" s="118">
        <v>50</v>
      </c>
      <c r="S41" s="53">
        <v>1</v>
      </c>
      <c r="T41" s="118">
        <v>25</v>
      </c>
      <c r="U41" s="53">
        <v>0</v>
      </c>
      <c r="V41" s="118">
        <v>0</v>
      </c>
      <c r="W41" s="118">
        <v>17.600000000000001</v>
      </c>
      <c r="X41" s="124" t="s">
        <v>70</v>
      </c>
      <c r="Y41" s="52">
        <v>0</v>
      </c>
      <c r="Z41" s="53">
        <v>1</v>
      </c>
      <c r="AA41" s="53">
        <v>1</v>
      </c>
      <c r="AB41" s="53">
        <v>0</v>
      </c>
      <c r="AC41" s="53">
        <v>1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">
      <c r="A42" s="131">
        <v>0.35416666666666669</v>
      </c>
      <c r="B42" s="51">
        <v>5</v>
      </c>
      <c r="C42" s="52">
        <v>0</v>
      </c>
      <c r="D42" s="53">
        <v>0</v>
      </c>
      <c r="E42" s="53">
        <v>5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</v>
      </c>
      <c r="R42" s="118">
        <v>20</v>
      </c>
      <c r="S42" s="53">
        <v>0</v>
      </c>
      <c r="T42" s="118">
        <v>0</v>
      </c>
      <c r="U42" s="53">
        <v>0</v>
      </c>
      <c r="V42" s="118">
        <v>0</v>
      </c>
      <c r="W42" s="118">
        <v>17.100000000000001</v>
      </c>
      <c r="X42" s="124" t="s">
        <v>70</v>
      </c>
      <c r="Y42" s="52">
        <v>0</v>
      </c>
      <c r="Z42" s="53">
        <v>0</v>
      </c>
      <c r="AA42" s="53">
        <v>1</v>
      </c>
      <c r="AB42" s="53">
        <v>3</v>
      </c>
      <c r="AC42" s="53">
        <v>1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">
      <c r="A43" s="131">
        <v>0.36458333333333331</v>
      </c>
      <c r="B43" s="51">
        <v>4</v>
      </c>
      <c r="C43" s="52">
        <v>0</v>
      </c>
      <c r="D43" s="53">
        <v>0</v>
      </c>
      <c r="E43" s="53">
        <v>4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25</v>
      </c>
      <c r="S43" s="53">
        <v>0</v>
      </c>
      <c r="T43" s="118">
        <v>0</v>
      </c>
      <c r="U43" s="53">
        <v>0</v>
      </c>
      <c r="V43" s="118">
        <v>0</v>
      </c>
      <c r="W43" s="118">
        <v>18.100000000000001</v>
      </c>
      <c r="X43" s="124" t="s">
        <v>70</v>
      </c>
      <c r="Y43" s="52">
        <v>0</v>
      </c>
      <c r="Z43" s="53">
        <v>0</v>
      </c>
      <c r="AA43" s="53">
        <v>0</v>
      </c>
      <c r="AB43" s="53">
        <v>3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">
      <c r="A44" s="131">
        <v>0.375</v>
      </c>
      <c r="B44" s="51">
        <v>0</v>
      </c>
      <c r="C44" s="52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 t="s">
        <v>70</v>
      </c>
      <c r="X44" s="124" t="s">
        <v>70</v>
      </c>
      <c r="Y44" s="52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">
      <c r="A45" s="131">
        <v>0.38541666666666669</v>
      </c>
      <c r="B45" s="51">
        <v>4</v>
      </c>
      <c r="C45" s="52">
        <v>0</v>
      </c>
      <c r="D45" s="53">
        <v>0</v>
      </c>
      <c r="E45" s="53">
        <v>3</v>
      </c>
      <c r="F45" s="53">
        <v>0</v>
      </c>
      <c r="G45" s="53">
        <v>1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25</v>
      </c>
      <c r="S45" s="53">
        <v>1</v>
      </c>
      <c r="T45" s="118">
        <v>25</v>
      </c>
      <c r="U45" s="53">
        <v>0</v>
      </c>
      <c r="V45" s="118">
        <v>0</v>
      </c>
      <c r="W45" s="118">
        <v>19.600000000000001</v>
      </c>
      <c r="X45" s="124" t="s">
        <v>70</v>
      </c>
      <c r="Y45" s="52">
        <v>0</v>
      </c>
      <c r="Z45" s="53">
        <v>0</v>
      </c>
      <c r="AA45" s="53">
        <v>0</v>
      </c>
      <c r="AB45" s="53">
        <v>3</v>
      </c>
      <c r="AC45" s="53">
        <v>0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">
      <c r="A46" s="131">
        <v>0.39583333333333331</v>
      </c>
      <c r="B46" s="51">
        <v>2</v>
      </c>
      <c r="C46" s="52">
        <v>0</v>
      </c>
      <c r="D46" s="53">
        <v>0</v>
      </c>
      <c r="E46" s="53">
        <v>2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50</v>
      </c>
      <c r="S46" s="53">
        <v>0</v>
      </c>
      <c r="T46" s="118">
        <v>0</v>
      </c>
      <c r="U46" s="53">
        <v>0</v>
      </c>
      <c r="V46" s="118">
        <v>0</v>
      </c>
      <c r="W46" s="118">
        <v>17.899999999999999</v>
      </c>
      <c r="X46" s="124" t="s">
        <v>70</v>
      </c>
      <c r="Y46" s="52">
        <v>0</v>
      </c>
      <c r="Z46" s="53">
        <v>0</v>
      </c>
      <c r="AA46" s="53">
        <v>1</v>
      </c>
      <c r="AB46" s="53">
        <v>0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">
      <c r="A47" s="131">
        <v>0.40625</v>
      </c>
      <c r="B47" s="51">
        <v>4</v>
      </c>
      <c r="C47" s="52">
        <v>0</v>
      </c>
      <c r="D47" s="53">
        <v>0</v>
      </c>
      <c r="E47" s="53">
        <v>2</v>
      </c>
      <c r="F47" s="53">
        <v>0</v>
      </c>
      <c r="G47" s="53">
        <v>2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</v>
      </c>
      <c r="R47" s="118">
        <v>25</v>
      </c>
      <c r="S47" s="53">
        <v>0</v>
      </c>
      <c r="T47" s="118">
        <v>0</v>
      </c>
      <c r="U47" s="53">
        <v>0</v>
      </c>
      <c r="V47" s="118">
        <v>0</v>
      </c>
      <c r="W47" s="118">
        <v>17.899999999999999</v>
      </c>
      <c r="X47" s="124" t="s">
        <v>70</v>
      </c>
      <c r="Y47" s="52">
        <v>0</v>
      </c>
      <c r="Z47" s="53">
        <v>0</v>
      </c>
      <c r="AA47" s="53">
        <v>1</v>
      </c>
      <c r="AB47" s="53">
        <v>2</v>
      </c>
      <c r="AC47" s="53">
        <v>1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">
      <c r="A48" s="131">
        <v>0.41666666666666669</v>
      </c>
      <c r="B48" s="51">
        <v>4</v>
      </c>
      <c r="C48" s="52">
        <v>0</v>
      </c>
      <c r="D48" s="53">
        <v>0</v>
      </c>
      <c r="E48" s="53">
        <v>4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</v>
      </c>
      <c r="R48" s="118">
        <v>25</v>
      </c>
      <c r="S48" s="53">
        <v>0</v>
      </c>
      <c r="T48" s="118">
        <v>0</v>
      </c>
      <c r="U48" s="53">
        <v>0</v>
      </c>
      <c r="V48" s="118">
        <v>0</v>
      </c>
      <c r="W48" s="118">
        <v>16.100000000000001</v>
      </c>
      <c r="X48" s="124" t="s">
        <v>70</v>
      </c>
      <c r="Y48" s="52">
        <v>0</v>
      </c>
      <c r="Z48" s="53">
        <v>1</v>
      </c>
      <c r="AA48" s="53">
        <v>0</v>
      </c>
      <c r="AB48" s="53">
        <v>2</v>
      </c>
      <c r="AC48" s="53">
        <v>1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">
      <c r="A49" s="131">
        <v>0.42708333333333331</v>
      </c>
      <c r="B49" s="51">
        <v>1</v>
      </c>
      <c r="C49" s="52">
        <v>0</v>
      </c>
      <c r="D49" s="53">
        <v>0</v>
      </c>
      <c r="E49" s="53">
        <v>0</v>
      </c>
      <c r="F49" s="53">
        <v>0</v>
      </c>
      <c r="G49" s="53">
        <v>1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</v>
      </c>
      <c r="R49" s="118">
        <v>100</v>
      </c>
      <c r="S49" s="53">
        <v>1</v>
      </c>
      <c r="T49" s="118">
        <v>100</v>
      </c>
      <c r="U49" s="53">
        <v>0</v>
      </c>
      <c r="V49" s="118">
        <v>0</v>
      </c>
      <c r="W49" s="118">
        <v>24.7</v>
      </c>
      <c r="X49" s="124" t="s">
        <v>70</v>
      </c>
      <c r="Y49" s="52">
        <v>0</v>
      </c>
      <c r="Z49" s="53">
        <v>0</v>
      </c>
      <c r="AA49" s="53">
        <v>0</v>
      </c>
      <c r="AB49" s="53">
        <v>0</v>
      </c>
      <c r="AC49" s="53">
        <v>1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">
      <c r="A50" s="131">
        <v>0.4375</v>
      </c>
      <c r="B50" s="51">
        <v>3</v>
      </c>
      <c r="C50" s="52">
        <v>0</v>
      </c>
      <c r="D50" s="53">
        <v>0</v>
      </c>
      <c r="E50" s="53">
        <v>2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66.67</v>
      </c>
      <c r="S50" s="53">
        <v>0</v>
      </c>
      <c r="T50" s="118">
        <v>0</v>
      </c>
      <c r="U50" s="53">
        <v>0</v>
      </c>
      <c r="V50" s="118">
        <v>0</v>
      </c>
      <c r="W50" s="118">
        <v>17.600000000000001</v>
      </c>
      <c r="X50" s="124" t="s">
        <v>70</v>
      </c>
      <c r="Y50" s="52">
        <v>0</v>
      </c>
      <c r="Z50" s="53">
        <v>0</v>
      </c>
      <c r="AA50" s="53">
        <v>1</v>
      </c>
      <c r="AB50" s="53">
        <v>0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">
      <c r="A51" s="131">
        <v>0.44791666666666669</v>
      </c>
      <c r="B51" s="51">
        <v>6</v>
      </c>
      <c r="C51" s="52">
        <v>0</v>
      </c>
      <c r="D51" s="53">
        <v>1</v>
      </c>
      <c r="E51" s="53">
        <v>2</v>
      </c>
      <c r="F51" s="53">
        <v>0</v>
      </c>
      <c r="G51" s="53">
        <v>3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2</v>
      </c>
      <c r="R51" s="118">
        <v>33.33</v>
      </c>
      <c r="S51" s="53">
        <v>0</v>
      </c>
      <c r="T51" s="118">
        <v>0</v>
      </c>
      <c r="U51" s="53">
        <v>0</v>
      </c>
      <c r="V51" s="118">
        <v>0</v>
      </c>
      <c r="W51" s="118">
        <v>15.6</v>
      </c>
      <c r="X51" s="124" t="s">
        <v>70</v>
      </c>
      <c r="Y51" s="52">
        <v>0</v>
      </c>
      <c r="Z51" s="53">
        <v>2</v>
      </c>
      <c r="AA51" s="53">
        <v>1</v>
      </c>
      <c r="AB51" s="53">
        <v>1</v>
      </c>
      <c r="AC51" s="53">
        <v>2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">
      <c r="A52" s="131">
        <v>0.45833333333333331</v>
      </c>
      <c r="B52" s="51">
        <v>3</v>
      </c>
      <c r="C52" s="52">
        <v>0</v>
      </c>
      <c r="D52" s="53">
        <v>1</v>
      </c>
      <c r="E52" s="53">
        <v>2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33.33</v>
      </c>
      <c r="S52" s="53">
        <v>0</v>
      </c>
      <c r="T52" s="118">
        <v>0</v>
      </c>
      <c r="U52" s="53">
        <v>0</v>
      </c>
      <c r="V52" s="118">
        <v>0</v>
      </c>
      <c r="W52" s="118">
        <v>17.600000000000001</v>
      </c>
      <c r="X52" s="124" t="s">
        <v>70</v>
      </c>
      <c r="Y52" s="52">
        <v>0</v>
      </c>
      <c r="Z52" s="53">
        <v>0</v>
      </c>
      <c r="AA52" s="53">
        <v>1</v>
      </c>
      <c r="AB52" s="53">
        <v>1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">
      <c r="A53" s="131">
        <v>0.46875</v>
      </c>
      <c r="B53" s="51">
        <v>0</v>
      </c>
      <c r="C53" s="52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 t="s">
        <v>70</v>
      </c>
      <c r="X53" s="124" t="s">
        <v>70</v>
      </c>
      <c r="Y53" s="52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">
      <c r="A54" s="131">
        <v>0.47916666666666669</v>
      </c>
      <c r="B54" s="51">
        <v>3</v>
      </c>
      <c r="C54" s="52">
        <v>0</v>
      </c>
      <c r="D54" s="53">
        <v>0</v>
      </c>
      <c r="E54" s="53">
        <v>3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</v>
      </c>
      <c r="R54" s="118">
        <v>33.33</v>
      </c>
      <c r="S54" s="53">
        <v>0</v>
      </c>
      <c r="T54" s="118">
        <v>0</v>
      </c>
      <c r="U54" s="53">
        <v>0</v>
      </c>
      <c r="V54" s="118">
        <v>0</v>
      </c>
      <c r="W54" s="118">
        <v>14.6</v>
      </c>
      <c r="X54" s="124" t="s">
        <v>70</v>
      </c>
      <c r="Y54" s="52">
        <v>0</v>
      </c>
      <c r="Z54" s="53">
        <v>1</v>
      </c>
      <c r="AA54" s="53">
        <v>1</v>
      </c>
      <c r="AB54" s="53">
        <v>0</v>
      </c>
      <c r="AC54" s="53">
        <v>1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">
      <c r="A55" s="131">
        <v>0.48958333333333331</v>
      </c>
      <c r="B55" s="51">
        <v>4</v>
      </c>
      <c r="C55" s="52">
        <v>0</v>
      </c>
      <c r="D55" s="53">
        <v>0</v>
      </c>
      <c r="E55" s="53">
        <v>4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15</v>
      </c>
      <c r="X55" s="124" t="s">
        <v>70</v>
      </c>
      <c r="Y55" s="52">
        <v>0</v>
      </c>
      <c r="Z55" s="53">
        <v>0</v>
      </c>
      <c r="AA55" s="53">
        <v>2</v>
      </c>
      <c r="AB55" s="53">
        <v>2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">
      <c r="A56" s="131">
        <v>0.5</v>
      </c>
      <c r="B56" s="51">
        <v>2</v>
      </c>
      <c r="C56" s="52">
        <v>0</v>
      </c>
      <c r="D56" s="53">
        <v>0</v>
      </c>
      <c r="E56" s="53">
        <v>2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50</v>
      </c>
      <c r="S56" s="53">
        <v>0</v>
      </c>
      <c r="T56" s="118">
        <v>0</v>
      </c>
      <c r="U56" s="53">
        <v>0</v>
      </c>
      <c r="V56" s="118">
        <v>0</v>
      </c>
      <c r="W56" s="118">
        <v>15.3</v>
      </c>
      <c r="X56" s="124" t="s">
        <v>70</v>
      </c>
      <c r="Y56" s="52">
        <v>0</v>
      </c>
      <c r="Z56" s="53">
        <v>0</v>
      </c>
      <c r="AA56" s="53">
        <v>1</v>
      </c>
      <c r="AB56" s="53">
        <v>0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">
      <c r="A57" s="131">
        <v>0.51041666666666663</v>
      </c>
      <c r="B57" s="51">
        <v>1</v>
      </c>
      <c r="C57" s="52">
        <v>0</v>
      </c>
      <c r="D57" s="53">
        <v>0</v>
      </c>
      <c r="E57" s="53">
        <v>0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9.6</v>
      </c>
      <c r="X57" s="124" t="s">
        <v>70</v>
      </c>
      <c r="Y57" s="52">
        <v>0</v>
      </c>
      <c r="Z57" s="53">
        <v>1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">
      <c r="A58" s="131">
        <v>0.52083333333333337</v>
      </c>
      <c r="B58" s="51">
        <v>4</v>
      </c>
      <c r="C58" s="52">
        <v>0</v>
      </c>
      <c r="D58" s="53">
        <v>0</v>
      </c>
      <c r="E58" s="53">
        <v>2</v>
      </c>
      <c r="F58" s="53">
        <v>0</v>
      </c>
      <c r="G58" s="53">
        <v>2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16.600000000000001</v>
      </c>
      <c r="X58" s="124" t="s">
        <v>70</v>
      </c>
      <c r="Y58" s="52">
        <v>0</v>
      </c>
      <c r="Z58" s="53">
        <v>0</v>
      </c>
      <c r="AA58" s="53">
        <v>1</v>
      </c>
      <c r="AB58" s="53">
        <v>3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">
      <c r="A59" s="131">
        <v>0.53125</v>
      </c>
      <c r="B59" s="51">
        <v>1</v>
      </c>
      <c r="C59" s="52">
        <v>0</v>
      </c>
      <c r="D59" s="53">
        <v>0</v>
      </c>
      <c r="E59" s="53">
        <v>1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17.7</v>
      </c>
      <c r="X59" s="124" t="s">
        <v>70</v>
      </c>
      <c r="Y59" s="52">
        <v>0</v>
      </c>
      <c r="Z59" s="53">
        <v>0</v>
      </c>
      <c r="AA59" s="53">
        <v>0</v>
      </c>
      <c r="AB59" s="53">
        <v>1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">
      <c r="A60" s="131">
        <v>0.54166666666666663</v>
      </c>
      <c r="B60" s="51">
        <v>2</v>
      </c>
      <c r="C60" s="52">
        <v>0</v>
      </c>
      <c r="D60" s="53">
        <v>0</v>
      </c>
      <c r="E60" s="53">
        <v>1</v>
      </c>
      <c r="F60" s="53">
        <v>0</v>
      </c>
      <c r="G60" s="53">
        <v>1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50</v>
      </c>
      <c r="S60" s="53">
        <v>0</v>
      </c>
      <c r="T60" s="118">
        <v>0</v>
      </c>
      <c r="U60" s="53">
        <v>0</v>
      </c>
      <c r="V60" s="118">
        <v>0</v>
      </c>
      <c r="W60" s="118">
        <v>19.2</v>
      </c>
      <c r="X60" s="124" t="s">
        <v>70</v>
      </c>
      <c r="Y60" s="52">
        <v>0</v>
      </c>
      <c r="Z60" s="53">
        <v>0</v>
      </c>
      <c r="AA60" s="53">
        <v>0</v>
      </c>
      <c r="AB60" s="53">
        <v>1</v>
      </c>
      <c r="AC60" s="53">
        <v>1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">
      <c r="A61" s="131">
        <v>0.55208333333333337</v>
      </c>
      <c r="B61" s="51">
        <v>4</v>
      </c>
      <c r="C61" s="52">
        <v>0</v>
      </c>
      <c r="D61" s="53">
        <v>0</v>
      </c>
      <c r="E61" s="53">
        <v>1</v>
      </c>
      <c r="F61" s="53">
        <v>0</v>
      </c>
      <c r="G61" s="53">
        <v>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</v>
      </c>
      <c r="R61" s="118">
        <v>75</v>
      </c>
      <c r="S61" s="53">
        <v>0</v>
      </c>
      <c r="T61" s="118">
        <v>0</v>
      </c>
      <c r="U61" s="53">
        <v>0</v>
      </c>
      <c r="V61" s="118">
        <v>0</v>
      </c>
      <c r="W61" s="118">
        <v>20.7</v>
      </c>
      <c r="X61" s="124" t="s">
        <v>70</v>
      </c>
      <c r="Y61" s="52">
        <v>0</v>
      </c>
      <c r="Z61" s="53">
        <v>0</v>
      </c>
      <c r="AA61" s="53">
        <v>0</v>
      </c>
      <c r="AB61" s="53">
        <v>1</v>
      </c>
      <c r="AC61" s="53">
        <v>3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">
      <c r="A62" s="131">
        <v>0.5625</v>
      </c>
      <c r="B62" s="51">
        <v>2</v>
      </c>
      <c r="C62" s="52">
        <v>0</v>
      </c>
      <c r="D62" s="53">
        <v>0</v>
      </c>
      <c r="E62" s="53">
        <v>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</v>
      </c>
      <c r="R62" s="118">
        <v>100</v>
      </c>
      <c r="S62" s="53">
        <v>0</v>
      </c>
      <c r="T62" s="118">
        <v>0</v>
      </c>
      <c r="U62" s="53">
        <v>0</v>
      </c>
      <c r="V62" s="118">
        <v>0</v>
      </c>
      <c r="W62" s="118">
        <v>22.2</v>
      </c>
      <c r="X62" s="124" t="s">
        <v>70</v>
      </c>
      <c r="Y62" s="52">
        <v>0</v>
      </c>
      <c r="Z62" s="53">
        <v>0</v>
      </c>
      <c r="AA62" s="53">
        <v>0</v>
      </c>
      <c r="AB62" s="53">
        <v>0</v>
      </c>
      <c r="AC62" s="53">
        <v>2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">
      <c r="A63" s="131">
        <v>0.57291666666666663</v>
      </c>
      <c r="B63" s="51">
        <v>1</v>
      </c>
      <c r="C63" s="52">
        <v>0</v>
      </c>
      <c r="D63" s="53">
        <v>0</v>
      </c>
      <c r="E63" s="53">
        <v>1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14.7</v>
      </c>
      <c r="X63" s="124" t="s">
        <v>70</v>
      </c>
      <c r="Y63" s="52">
        <v>0</v>
      </c>
      <c r="Z63" s="53">
        <v>0</v>
      </c>
      <c r="AA63" s="53">
        <v>1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">
      <c r="A64" s="131">
        <v>0.58333333333333337</v>
      </c>
      <c r="B64" s="51">
        <v>1</v>
      </c>
      <c r="C64" s="52">
        <v>0</v>
      </c>
      <c r="D64" s="53">
        <v>0</v>
      </c>
      <c r="E64" s="53">
        <v>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</v>
      </c>
      <c r="R64" s="118">
        <v>100</v>
      </c>
      <c r="S64" s="53">
        <v>0</v>
      </c>
      <c r="T64" s="118">
        <v>0</v>
      </c>
      <c r="U64" s="53">
        <v>0</v>
      </c>
      <c r="V64" s="118">
        <v>0</v>
      </c>
      <c r="W64" s="118">
        <v>21.6</v>
      </c>
      <c r="X64" s="124" t="s">
        <v>70</v>
      </c>
      <c r="Y64" s="52">
        <v>0</v>
      </c>
      <c r="Z64" s="53">
        <v>0</v>
      </c>
      <c r="AA64" s="53">
        <v>0</v>
      </c>
      <c r="AB64" s="53">
        <v>0</v>
      </c>
      <c r="AC64" s="53">
        <v>1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">
      <c r="A65" s="131">
        <v>0.59375</v>
      </c>
      <c r="B65" s="51">
        <v>2</v>
      </c>
      <c r="C65" s="52">
        <v>1</v>
      </c>
      <c r="D65" s="53">
        <v>0</v>
      </c>
      <c r="E65" s="53">
        <v>1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13.1</v>
      </c>
      <c r="X65" s="124" t="s">
        <v>70</v>
      </c>
      <c r="Y65" s="52">
        <v>0</v>
      </c>
      <c r="Z65" s="53">
        <v>0</v>
      </c>
      <c r="AA65" s="53">
        <v>1</v>
      </c>
      <c r="AB65" s="53">
        <v>1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">
      <c r="A66" s="131">
        <v>0.60416666666666663</v>
      </c>
      <c r="B66" s="51">
        <v>1</v>
      </c>
      <c r="C66" s="52">
        <v>0</v>
      </c>
      <c r="D66" s="53">
        <v>0</v>
      </c>
      <c r="E66" s="53">
        <v>1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14.7</v>
      </c>
      <c r="X66" s="124" t="s">
        <v>70</v>
      </c>
      <c r="Y66" s="52">
        <v>0</v>
      </c>
      <c r="Z66" s="53">
        <v>0</v>
      </c>
      <c r="AA66" s="53">
        <v>1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">
      <c r="A67" s="131">
        <v>0.61458333333333337</v>
      </c>
      <c r="B67" s="51">
        <v>6</v>
      </c>
      <c r="C67" s="52">
        <v>0</v>
      </c>
      <c r="D67" s="53">
        <v>1</v>
      </c>
      <c r="E67" s="53">
        <v>4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</v>
      </c>
      <c r="R67" s="118">
        <v>16.670000000000002</v>
      </c>
      <c r="S67" s="53">
        <v>0</v>
      </c>
      <c r="T67" s="118">
        <v>0</v>
      </c>
      <c r="U67" s="53">
        <v>0</v>
      </c>
      <c r="V67" s="118">
        <v>0</v>
      </c>
      <c r="W67" s="118">
        <v>18.7</v>
      </c>
      <c r="X67" s="124" t="s">
        <v>70</v>
      </c>
      <c r="Y67" s="52">
        <v>0</v>
      </c>
      <c r="Z67" s="53">
        <v>0</v>
      </c>
      <c r="AA67" s="53">
        <v>1</v>
      </c>
      <c r="AB67" s="53">
        <v>4</v>
      </c>
      <c r="AC67" s="53">
        <v>1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">
      <c r="A68" s="131">
        <v>0.625</v>
      </c>
      <c r="B68" s="51">
        <v>0</v>
      </c>
      <c r="C68" s="52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 t="s">
        <v>70</v>
      </c>
      <c r="X68" s="124" t="s">
        <v>70</v>
      </c>
      <c r="Y68" s="52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">
      <c r="A69" s="131">
        <v>0.63541666666666663</v>
      </c>
      <c r="B69" s="51">
        <v>3</v>
      </c>
      <c r="C69" s="52">
        <v>0</v>
      </c>
      <c r="D69" s="53">
        <v>1</v>
      </c>
      <c r="E69" s="53">
        <v>2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2</v>
      </c>
      <c r="R69" s="118">
        <v>66.67</v>
      </c>
      <c r="S69" s="53">
        <v>2</v>
      </c>
      <c r="T69" s="118">
        <v>66.67</v>
      </c>
      <c r="U69" s="53">
        <v>0</v>
      </c>
      <c r="V69" s="118">
        <v>0</v>
      </c>
      <c r="W69" s="118">
        <v>23</v>
      </c>
      <c r="X69" s="124" t="s">
        <v>70</v>
      </c>
      <c r="Y69" s="52">
        <v>0</v>
      </c>
      <c r="Z69" s="53">
        <v>0</v>
      </c>
      <c r="AA69" s="53">
        <v>0</v>
      </c>
      <c r="AB69" s="53">
        <v>1</v>
      </c>
      <c r="AC69" s="53">
        <v>1</v>
      </c>
      <c r="AD69" s="53">
        <v>1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">
      <c r="A70" s="131">
        <v>0.64583333333333337</v>
      </c>
      <c r="B70" s="51">
        <v>4</v>
      </c>
      <c r="C70" s="52">
        <v>0</v>
      </c>
      <c r="D70" s="53">
        <v>0</v>
      </c>
      <c r="E70" s="53">
        <v>4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3</v>
      </c>
      <c r="R70" s="118">
        <v>75</v>
      </c>
      <c r="S70" s="53">
        <v>1</v>
      </c>
      <c r="T70" s="118">
        <v>25</v>
      </c>
      <c r="U70" s="53">
        <v>0</v>
      </c>
      <c r="V70" s="118">
        <v>0</v>
      </c>
      <c r="W70" s="118">
        <v>21</v>
      </c>
      <c r="X70" s="124" t="s">
        <v>70</v>
      </c>
      <c r="Y70" s="52">
        <v>0</v>
      </c>
      <c r="Z70" s="53">
        <v>0</v>
      </c>
      <c r="AA70" s="53">
        <v>0</v>
      </c>
      <c r="AB70" s="53">
        <v>1</v>
      </c>
      <c r="AC70" s="53">
        <v>2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">
      <c r="A71" s="131">
        <v>0.65625</v>
      </c>
      <c r="B71" s="51">
        <v>2</v>
      </c>
      <c r="C71" s="52">
        <v>0</v>
      </c>
      <c r="D71" s="53">
        <v>0</v>
      </c>
      <c r="E71" s="53">
        <v>1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1</v>
      </c>
      <c r="R71" s="118">
        <v>50</v>
      </c>
      <c r="S71" s="53">
        <v>0</v>
      </c>
      <c r="T71" s="118">
        <v>0</v>
      </c>
      <c r="U71" s="53">
        <v>0</v>
      </c>
      <c r="V71" s="118">
        <v>0</v>
      </c>
      <c r="W71" s="118">
        <v>17.3</v>
      </c>
      <c r="X71" s="124" t="s">
        <v>70</v>
      </c>
      <c r="Y71" s="52">
        <v>0</v>
      </c>
      <c r="Z71" s="53">
        <v>0</v>
      </c>
      <c r="AA71" s="53">
        <v>1</v>
      </c>
      <c r="AB71" s="53">
        <v>0</v>
      </c>
      <c r="AC71" s="53">
        <v>1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">
      <c r="A72" s="131">
        <v>0.66666666666666663</v>
      </c>
      <c r="B72" s="51">
        <v>2</v>
      </c>
      <c r="C72" s="52">
        <v>0</v>
      </c>
      <c r="D72" s="53">
        <v>0</v>
      </c>
      <c r="E72" s="53">
        <v>2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16.2</v>
      </c>
      <c r="X72" s="124" t="s">
        <v>70</v>
      </c>
      <c r="Y72" s="52">
        <v>0</v>
      </c>
      <c r="Z72" s="53">
        <v>0</v>
      </c>
      <c r="AA72" s="53">
        <v>1</v>
      </c>
      <c r="AB72" s="53">
        <v>1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">
      <c r="A73" s="131">
        <v>0.67708333333333337</v>
      </c>
      <c r="B73" s="51">
        <v>4</v>
      </c>
      <c r="C73" s="52">
        <v>0</v>
      </c>
      <c r="D73" s="53">
        <v>1</v>
      </c>
      <c r="E73" s="53">
        <v>2</v>
      </c>
      <c r="F73" s="53">
        <v>0</v>
      </c>
      <c r="G73" s="53">
        <v>1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25</v>
      </c>
      <c r="S73" s="53">
        <v>0</v>
      </c>
      <c r="T73" s="118">
        <v>0</v>
      </c>
      <c r="U73" s="53">
        <v>0</v>
      </c>
      <c r="V73" s="118">
        <v>0</v>
      </c>
      <c r="W73" s="118">
        <v>12.9</v>
      </c>
      <c r="X73" s="124" t="s">
        <v>70</v>
      </c>
      <c r="Y73" s="52">
        <v>0</v>
      </c>
      <c r="Z73" s="53">
        <v>1</v>
      </c>
      <c r="AA73" s="53">
        <v>2</v>
      </c>
      <c r="AB73" s="53">
        <v>0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">
      <c r="A74" s="131">
        <v>0.6875</v>
      </c>
      <c r="B74" s="51">
        <v>4</v>
      </c>
      <c r="C74" s="52">
        <v>1</v>
      </c>
      <c r="D74" s="53">
        <v>0</v>
      </c>
      <c r="E74" s="53">
        <v>3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13.9</v>
      </c>
      <c r="X74" s="124" t="s">
        <v>70</v>
      </c>
      <c r="Y74" s="52">
        <v>0</v>
      </c>
      <c r="Z74" s="53">
        <v>1</v>
      </c>
      <c r="AA74" s="53">
        <v>1</v>
      </c>
      <c r="AB74" s="53">
        <v>2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">
      <c r="A75" s="131">
        <v>0.69791666666666663</v>
      </c>
      <c r="B75" s="51">
        <v>6</v>
      </c>
      <c r="C75" s="52">
        <v>0</v>
      </c>
      <c r="D75" s="53">
        <v>0</v>
      </c>
      <c r="E75" s="53">
        <v>6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</v>
      </c>
      <c r="R75" s="118">
        <v>33.33</v>
      </c>
      <c r="S75" s="53">
        <v>0</v>
      </c>
      <c r="T75" s="118">
        <v>0</v>
      </c>
      <c r="U75" s="53">
        <v>0</v>
      </c>
      <c r="V75" s="118">
        <v>0</v>
      </c>
      <c r="W75" s="118">
        <v>19.399999999999999</v>
      </c>
      <c r="X75" s="124" t="s">
        <v>70</v>
      </c>
      <c r="Y75" s="52">
        <v>0</v>
      </c>
      <c r="Z75" s="53">
        <v>0</v>
      </c>
      <c r="AA75" s="53">
        <v>0</v>
      </c>
      <c r="AB75" s="53">
        <v>4</v>
      </c>
      <c r="AC75" s="53">
        <v>2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">
      <c r="A76" s="131">
        <v>0.70833333333333337</v>
      </c>
      <c r="B76" s="51">
        <v>3</v>
      </c>
      <c r="C76" s="52">
        <v>1</v>
      </c>
      <c r="D76" s="53">
        <v>1</v>
      </c>
      <c r="E76" s="53">
        <v>1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33.33</v>
      </c>
      <c r="S76" s="53">
        <v>1</v>
      </c>
      <c r="T76" s="118">
        <v>33.33</v>
      </c>
      <c r="U76" s="53">
        <v>0</v>
      </c>
      <c r="V76" s="118">
        <v>0</v>
      </c>
      <c r="W76" s="118">
        <v>18.600000000000001</v>
      </c>
      <c r="X76" s="124" t="s">
        <v>70</v>
      </c>
      <c r="Y76" s="52">
        <v>0</v>
      </c>
      <c r="Z76" s="53">
        <v>1</v>
      </c>
      <c r="AA76" s="53">
        <v>1</v>
      </c>
      <c r="AB76" s="53">
        <v>0</v>
      </c>
      <c r="AC76" s="53">
        <v>0</v>
      </c>
      <c r="AD76" s="53">
        <v>0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">
      <c r="A77" s="131">
        <v>0.71875</v>
      </c>
      <c r="B77" s="51">
        <v>3</v>
      </c>
      <c r="C77" s="52">
        <v>0</v>
      </c>
      <c r="D77" s="53">
        <v>1</v>
      </c>
      <c r="E77" s="53">
        <v>1</v>
      </c>
      <c r="F77" s="53">
        <v>0</v>
      </c>
      <c r="G77" s="53">
        <v>1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33.33</v>
      </c>
      <c r="S77" s="53">
        <v>0</v>
      </c>
      <c r="T77" s="118">
        <v>0</v>
      </c>
      <c r="U77" s="53">
        <v>0</v>
      </c>
      <c r="V77" s="118">
        <v>0</v>
      </c>
      <c r="W77" s="118">
        <v>18.899999999999999</v>
      </c>
      <c r="X77" s="124" t="s">
        <v>70</v>
      </c>
      <c r="Y77" s="52">
        <v>0</v>
      </c>
      <c r="Z77" s="53">
        <v>0</v>
      </c>
      <c r="AA77" s="53">
        <v>0</v>
      </c>
      <c r="AB77" s="53">
        <v>2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">
      <c r="A78" s="131">
        <v>0.72916666666666663</v>
      </c>
      <c r="B78" s="51">
        <v>1</v>
      </c>
      <c r="C78" s="52">
        <v>0</v>
      </c>
      <c r="D78" s="53">
        <v>0</v>
      </c>
      <c r="E78" s="53">
        <v>1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19.7</v>
      </c>
      <c r="X78" s="124" t="s">
        <v>70</v>
      </c>
      <c r="Y78" s="52">
        <v>0</v>
      </c>
      <c r="Z78" s="53">
        <v>0</v>
      </c>
      <c r="AA78" s="53">
        <v>0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">
      <c r="A79" s="131">
        <v>0.73958333333333337</v>
      </c>
      <c r="B79" s="51">
        <v>3</v>
      </c>
      <c r="C79" s="52">
        <v>0</v>
      </c>
      <c r="D79" s="53">
        <v>0</v>
      </c>
      <c r="E79" s="53">
        <v>2</v>
      </c>
      <c r="F79" s="53">
        <v>0</v>
      </c>
      <c r="G79" s="53">
        <v>1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</v>
      </c>
      <c r="R79" s="118">
        <v>33.33</v>
      </c>
      <c r="S79" s="53">
        <v>1</v>
      </c>
      <c r="T79" s="118">
        <v>33.33</v>
      </c>
      <c r="U79" s="53">
        <v>0</v>
      </c>
      <c r="V79" s="118">
        <v>0</v>
      </c>
      <c r="W79" s="118">
        <v>18</v>
      </c>
      <c r="X79" s="124" t="s">
        <v>70</v>
      </c>
      <c r="Y79" s="52">
        <v>0</v>
      </c>
      <c r="Z79" s="53">
        <v>0</v>
      </c>
      <c r="AA79" s="53">
        <v>2</v>
      </c>
      <c r="AB79" s="53">
        <v>0</v>
      </c>
      <c r="AC79" s="53">
        <v>0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">
      <c r="A80" s="131">
        <v>0.75</v>
      </c>
      <c r="B80" s="51">
        <v>1</v>
      </c>
      <c r="C80" s="52">
        <v>0</v>
      </c>
      <c r="D80" s="53">
        <v>0</v>
      </c>
      <c r="E80" s="53">
        <v>1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8.9</v>
      </c>
      <c r="X80" s="124" t="s">
        <v>70</v>
      </c>
      <c r="Y80" s="52">
        <v>0</v>
      </c>
      <c r="Z80" s="53">
        <v>1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">
      <c r="A81" s="131">
        <v>0.76041666666666663</v>
      </c>
      <c r="B81" s="51">
        <v>0</v>
      </c>
      <c r="C81" s="52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 t="s">
        <v>70</v>
      </c>
      <c r="X81" s="124" t="s">
        <v>70</v>
      </c>
      <c r="Y81" s="52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">
      <c r="A82" s="131">
        <v>0.77083333333333337</v>
      </c>
      <c r="B82" s="51">
        <v>3</v>
      </c>
      <c r="C82" s="52">
        <v>0</v>
      </c>
      <c r="D82" s="53">
        <v>1</v>
      </c>
      <c r="E82" s="53">
        <v>1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66.67</v>
      </c>
      <c r="S82" s="53">
        <v>0</v>
      </c>
      <c r="T82" s="118">
        <v>0</v>
      </c>
      <c r="U82" s="53">
        <v>0</v>
      </c>
      <c r="V82" s="118">
        <v>0</v>
      </c>
      <c r="W82" s="118">
        <v>18.899999999999999</v>
      </c>
      <c r="X82" s="124" t="s">
        <v>70</v>
      </c>
      <c r="Y82" s="52">
        <v>0</v>
      </c>
      <c r="Z82" s="53">
        <v>0</v>
      </c>
      <c r="AA82" s="53">
        <v>1</v>
      </c>
      <c r="AB82" s="53">
        <v>0</v>
      </c>
      <c r="AC82" s="53">
        <v>2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">
      <c r="A83" s="131">
        <v>0.78125</v>
      </c>
      <c r="B83" s="51">
        <v>2</v>
      </c>
      <c r="C83" s="52">
        <v>1</v>
      </c>
      <c r="D83" s="53">
        <v>0</v>
      </c>
      <c r="E83" s="53">
        <v>1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15.1</v>
      </c>
      <c r="X83" s="124" t="s">
        <v>70</v>
      </c>
      <c r="Y83" s="52">
        <v>0</v>
      </c>
      <c r="Z83" s="53">
        <v>0</v>
      </c>
      <c r="AA83" s="53">
        <v>1</v>
      </c>
      <c r="AB83" s="53">
        <v>1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">
      <c r="A84" s="131">
        <v>0.79166666666666663</v>
      </c>
      <c r="B84" s="51">
        <v>1</v>
      </c>
      <c r="C84" s="52">
        <v>1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13.4</v>
      </c>
      <c r="X84" s="124" t="s">
        <v>70</v>
      </c>
      <c r="Y84" s="52">
        <v>0</v>
      </c>
      <c r="Z84" s="53">
        <v>0</v>
      </c>
      <c r="AA84" s="53">
        <v>1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">
      <c r="A85" s="131">
        <v>0.80208333333333337</v>
      </c>
      <c r="B85" s="51">
        <v>2</v>
      </c>
      <c r="C85" s="52">
        <v>0</v>
      </c>
      <c r="D85" s="53">
        <v>0</v>
      </c>
      <c r="E85" s="53">
        <v>2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50</v>
      </c>
      <c r="S85" s="53">
        <v>0</v>
      </c>
      <c r="T85" s="118">
        <v>0</v>
      </c>
      <c r="U85" s="53">
        <v>0</v>
      </c>
      <c r="V85" s="118">
        <v>0</v>
      </c>
      <c r="W85" s="118">
        <v>20.399999999999999</v>
      </c>
      <c r="X85" s="124" t="s">
        <v>70</v>
      </c>
      <c r="Y85" s="52">
        <v>0</v>
      </c>
      <c r="Z85" s="53">
        <v>0</v>
      </c>
      <c r="AA85" s="53">
        <v>0</v>
      </c>
      <c r="AB85" s="53">
        <v>1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">
      <c r="A86" s="131">
        <v>0.8125</v>
      </c>
      <c r="B86" s="51">
        <v>1</v>
      </c>
      <c r="C86" s="52">
        <v>0</v>
      </c>
      <c r="D86" s="53">
        <v>1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18.5</v>
      </c>
      <c r="X86" s="124" t="s">
        <v>70</v>
      </c>
      <c r="Y86" s="52">
        <v>0</v>
      </c>
      <c r="Z86" s="53">
        <v>0</v>
      </c>
      <c r="AA86" s="53">
        <v>0</v>
      </c>
      <c r="AB86" s="53">
        <v>1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">
      <c r="A87" s="131">
        <v>0.82291666666666663</v>
      </c>
      <c r="B87" s="51">
        <v>1</v>
      </c>
      <c r="C87" s="52">
        <v>0</v>
      </c>
      <c r="D87" s="53">
        <v>0</v>
      </c>
      <c r="E87" s="53">
        <v>1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18</v>
      </c>
      <c r="X87" s="124" t="s">
        <v>70</v>
      </c>
      <c r="Y87" s="52">
        <v>0</v>
      </c>
      <c r="Z87" s="53">
        <v>0</v>
      </c>
      <c r="AA87" s="53">
        <v>0</v>
      </c>
      <c r="AB87" s="53">
        <v>1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 t="s">
        <v>70</v>
      </c>
      <c r="X88" s="124" t="s">
        <v>70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">
      <c r="A89" s="131">
        <v>0.84375</v>
      </c>
      <c r="B89" s="51">
        <v>1</v>
      </c>
      <c r="C89" s="52">
        <v>0</v>
      </c>
      <c r="D89" s="53">
        <v>0</v>
      </c>
      <c r="E89" s="53">
        <v>1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>
        <v>17.5</v>
      </c>
      <c r="X89" s="124" t="s">
        <v>70</v>
      </c>
      <c r="Y89" s="52">
        <v>0</v>
      </c>
      <c r="Z89" s="53">
        <v>0</v>
      </c>
      <c r="AA89" s="53">
        <v>0</v>
      </c>
      <c r="AB89" s="53">
        <v>1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">
      <c r="A90" s="131">
        <v>0.85416666666666663</v>
      </c>
      <c r="B90" s="51">
        <v>1</v>
      </c>
      <c r="C90" s="52">
        <v>0</v>
      </c>
      <c r="D90" s="53">
        <v>0</v>
      </c>
      <c r="E90" s="53">
        <v>1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100</v>
      </c>
      <c r="S90" s="53">
        <v>0</v>
      </c>
      <c r="T90" s="118">
        <v>0</v>
      </c>
      <c r="U90" s="53">
        <v>0</v>
      </c>
      <c r="V90" s="118">
        <v>0</v>
      </c>
      <c r="W90" s="118">
        <v>20.2</v>
      </c>
      <c r="X90" s="124" t="s">
        <v>70</v>
      </c>
      <c r="Y90" s="52">
        <v>0</v>
      </c>
      <c r="Z90" s="53">
        <v>0</v>
      </c>
      <c r="AA90" s="53">
        <v>0</v>
      </c>
      <c r="AB90" s="53">
        <v>0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">
      <c r="A91" s="131">
        <v>0.86458333333333337</v>
      </c>
      <c r="B91" s="51">
        <v>2</v>
      </c>
      <c r="C91" s="52">
        <v>0</v>
      </c>
      <c r="D91" s="53">
        <v>0</v>
      </c>
      <c r="E91" s="53">
        <v>2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100</v>
      </c>
      <c r="S91" s="53">
        <v>1</v>
      </c>
      <c r="T91" s="118">
        <v>50</v>
      </c>
      <c r="U91" s="53">
        <v>0</v>
      </c>
      <c r="V91" s="118">
        <v>0</v>
      </c>
      <c r="W91" s="118">
        <v>24.9</v>
      </c>
      <c r="X91" s="124" t="s">
        <v>70</v>
      </c>
      <c r="Y91" s="52">
        <v>0</v>
      </c>
      <c r="Z91" s="53">
        <v>0</v>
      </c>
      <c r="AA91" s="53">
        <v>0</v>
      </c>
      <c r="AB91" s="53">
        <v>0</v>
      </c>
      <c r="AC91" s="53">
        <v>1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">
      <c r="A92" s="131">
        <v>0.875</v>
      </c>
      <c r="B92" s="51">
        <v>1</v>
      </c>
      <c r="C92" s="52">
        <v>1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14.2</v>
      </c>
      <c r="X92" s="124" t="s">
        <v>70</v>
      </c>
      <c r="Y92" s="52">
        <v>0</v>
      </c>
      <c r="Z92" s="53">
        <v>0</v>
      </c>
      <c r="AA92" s="53">
        <v>1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">
      <c r="A93" s="131">
        <v>0.88541666666666663</v>
      </c>
      <c r="B93" s="51">
        <v>1</v>
      </c>
      <c r="C93" s="52">
        <v>0</v>
      </c>
      <c r="D93" s="53">
        <v>0</v>
      </c>
      <c r="E93" s="53">
        <v>1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19.100000000000001</v>
      </c>
      <c r="X93" s="124" t="s">
        <v>70</v>
      </c>
      <c r="Y93" s="52">
        <v>0</v>
      </c>
      <c r="Z93" s="53">
        <v>0</v>
      </c>
      <c r="AA93" s="53">
        <v>0</v>
      </c>
      <c r="AB93" s="53">
        <v>1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70</v>
      </c>
      <c r="X94" s="124" t="s">
        <v>70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">
      <c r="A95" s="131">
        <v>0.90625</v>
      </c>
      <c r="B95" s="51">
        <v>4</v>
      </c>
      <c r="C95" s="52">
        <v>0</v>
      </c>
      <c r="D95" s="53">
        <v>0</v>
      </c>
      <c r="E95" s="53">
        <v>4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</v>
      </c>
      <c r="R95" s="118">
        <v>25</v>
      </c>
      <c r="S95" s="53">
        <v>1</v>
      </c>
      <c r="T95" s="118">
        <v>25</v>
      </c>
      <c r="U95" s="53">
        <v>1</v>
      </c>
      <c r="V95" s="118">
        <v>25</v>
      </c>
      <c r="W95" s="118">
        <v>20.6</v>
      </c>
      <c r="X95" s="124" t="s">
        <v>70</v>
      </c>
      <c r="Y95" s="52">
        <v>0</v>
      </c>
      <c r="Z95" s="53">
        <v>0</v>
      </c>
      <c r="AA95" s="53">
        <v>2</v>
      </c>
      <c r="AB95" s="53">
        <v>1</v>
      </c>
      <c r="AC95" s="53">
        <v>0</v>
      </c>
      <c r="AD95" s="53">
        <v>0</v>
      </c>
      <c r="AE95" s="53">
        <v>0</v>
      </c>
      <c r="AF95" s="53">
        <v>1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">
      <c r="A96" s="131">
        <v>0.91666666666666663</v>
      </c>
      <c r="B96" s="51">
        <v>1</v>
      </c>
      <c r="C96" s="52">
        <v>0</v>
      </c>
      <c r="D96" s="53">
        <v>0</v>
      </c>
      <c r="E96" s="53">
        <v>1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</v>
      </c>
      <c r="R96" s="118">
        <v>100</v>
      </c>
      <c r="S96" s="53">
        <v>0</v>
      </c>
      <c r="T96" s="118">
        <v>0</v>
      </c>
      <c r="U96" s="53">
        <v>0</v>
      </c>
      <c r="V96" s="118">
        <v>0</v>
      </c>
      <c r="W96" s="118">
        <v>21.8</v>
      </c>
      <c r="X96" s="124" t="s">
        <v>70</v>
      </c>
      <c r="Y96" s="52">
        <v>0</v>
      </c>
      <c r="Z96" s="53">
        <v>0</v>
      </c>
      <c r="AA96" s="53">
        <v>0</v>
      </c>
      <c r="AB96" s="53">
        <v>0</v>
      </c>
      <c r="AC96" s="53">
        <v>1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70</v>
      </c>
      <c r="X97" s="124" t="s">
        <v>70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">
      <c r="A98" s="131">
        <v>0.9375</v>
      </c>
      <c r="B98" s="51">
        <v>1</v>
      </c>
      <c r="C98" s="52">
        <v>0</v>
      </c>
      <c r="D98" s="53">
        <v>1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14.5</v>
      </c>
      <c r="X98" s="124" t="s">
        <v>70</v>
      </c>
      <c r="Y98" s="52">
        <v>0</v>
      </c>
      <c r="Z98" s="53">
        <v>0</v>
      </c>
      <c r="AA98" s="53">
        <v>1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 t="s">
        <v>70</v>
      </c>
      <c r="X99" s="124" t="s">
        <v>70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70</v>
      </c>
      <c r="X100" s="124" t="s">
        <v>70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">
      <c r="A101" s="131">
        <v>0.96875</v>
      </c>
      <c r="B101" s="51">
        <v>0</v>
      </c>
      <c r="C101" s="52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 t="s">
        <v>70</v>
      </c>
      <c r="X101" s="124" t="s">
        <v>70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">
      <c r="A102" s="131">
        <v>0.97916666666666663</v>
      </c>
      <c r="B102" s="51">
        <v>1</v>
      </c>
      <c r="C102" s="52">
        <v>0</v>
      </c>
      <c r="D102" s="53">
        <v>0</v>
      </c>
      <c r="E102" s="53">
        <v>1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13.1</v>
      </c>
      <c r="X102" s="124" t="s">
        <v>70</v>
      </c>
      <c r="Y102" s="52">
        <v>0</v>
      </c>
      <c r="Z102" s="53">
        <v>0</v>
      </c>
      <c r="AA102" s="53">
        <v>1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70</v>
      </c>
      <c r="X103" s="125" t="s">
        <v>70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">
      <c r="A104" s="133" t="s">
        <v>71</v>
      </c>
      <c r="B104" s="57">
        <v>120</v>
      </c>
      <c r="C104" s="58">
        <v>4</v>
      </c>
      <c r="D104" s="59">
        <v>8</v>
      </c>
      <c r="E104" s="59">
        <v>84</v>
      </c>
      <c r="F104" s="59">
        <v>0</v>
      </c>
      <c r="G104" s="59">
        <v>24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39</v>
      </c>
      <c r="R104" s="120">
        <v>32.5</v>
      </c>
      <c r="S104" s="59">
        <v>9</v>
      </c>
      <c r="T104" s="120">
        <v>7.5</v>
      </c>
      <c r="U104" s="59">
        <v>0</v>
      </c>
      <c r="V104" s="120">
        <v>0</v>
      </c>
      <c r="W104" s="120">
        <v>17.448333333333331</v>
      </c>
      <c r="X104" s="126">
        <v>22.918749999999999</v>
      </c>
      <c r="Y104" s="61">
        <v>0</v>
      </c>
      <c r="Z104" s="62">
        <v>10</v>
      </c>
      <c r="AA104" s="62">
        <v>29</v>
      </c>
      <c r="AB104" s="62">
        <v>42</v>
      </c>
      <c r="AC104" s="62">
        <v>32</v>
      </c>
      <c r="AD104" s="62">
        <v>6</v>
      </c>
      <c r="AE104" s="62">
        <v>1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">
      <c r="A105" s="134" t="s">
        <v>72</v>
      </c>
      <c r="B105" s="66">
        <v>137</v>
      </c>
      <c r="C105" s="67">
        <v>6</v>
      </c>
      <c r="D105" s="68">
        <v>9</v>
      </c>
      <c r="E105" s="68">
        <v>98</v>
      </c>
      <c r="F105" s="68">
        <v>0</v>
      </c>
      <c r="G105" s="68">
        <v>24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44</v>
      </c>
      <c r="R105" s="121">
        <v>32.116788321167881</v>
      </c>
      <c r="S105" s="68">
        <v>11</v>
      </c>
      <c r="T105" s="121">
        <v>8.0291970802919703</v>
      </c>
      <c r="U105" s="68">
        <v>1</v>
      </c>
      <c r="V105" s="121">
        <v>0.72992700729927007</v>
      </c>
      <c r="W105" s="121">
        <v>17.702919708029199</v>
      </c>
      <c r="X105" s="127">
        <v>22.987500000000001</v>
      </c>
      <c r="Y105" s="70">
        <v>0</v>
      </c>
      <c r="Z105" s="71">
        <v>10</v>
      </c>
      <c r="AA105" s="71">
        <v>33</v>
      </c>
      <c r="AB105" s="71">
        <v>50</v>
      </c>
      <c r="AC105" s="71">
        <v>35</v>
      </c>
      <c r="AD105" s="71">
        <v>7</v>
      </c>
      <c r="AE105" s="71">
        <v>1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">
      <c r="A106" s="134" t="s">
        <v>73</v>
      </c>
      <c r="B106" s="66">
        <v>140</v>
      </c>
      <c r="C106" s="67">
        <v>6</v>
      </c>
      <c r="D106" s="68">
        <v>10</v>
      </c>
      <c r="E106" s="68">
        <v>100</v>
      </c>
      <c r="F106" s="68">
        <v>0</v>
      </c>
      <c r="G106" s="68">
        <v>24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45</v>
      </c>
      <c r="R106" s="121">
        <v>32.142857142857146</v>
      </c>
      <c r="S106" s="68">
        <v>11</v>
      </c>
      <c r="T106" s="121">
        <v>7.8571428571428568</v>
      </c>
      <c r="U106" s="68">
        <v>1</v>
      </c>
      <c r="V106" s="121">
        <v>0.7142857142857143</v>
      </c>
      <c r="W106" s="121">
        <v>17.676428571428573</v>
      </c>
      <c r="X106" s="127">
        <v>22.970833333333331</v>
      </c>
      <c r="Y106" s="70">
        <v>0</v>
      </c>
      <c r="Z106" s="71">
        <v>10</v>
      </c>
      <c r="AA106" s="71">
        <v>35</v>
      </c>
      <c r="AB106" s="71">
        <v>50</v>
      </c>
      <c r="AC106" s="71">
        <v>36</v>
      </c>
      <c r="AD106" s="71">
        <v>7</v>
      </c>
      <c r="AE106" s="71">
        <v>1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">
      <c r="A107" s="135" t="s">
        <v>74</v>
      </c>
      <c r="B107" s="74">
        <v>145</v>
      </c>
      <c r="C107" s="75">
        <v>6</v>
      </c>
      <c r="D107" s="76">
        <v>10</v>
      </c>
      <c r="E107" s="76">
        <v>104</v>
      </c>
      <c r="F107" s="76">
        <v>0</v>
      </c>
      <c r="G107" s="76">
        <v>25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47</v>
      </c>
      <c r="R107" s="122">
        <v>32.41379310344827</v>
      </c>
      <c r="S107" s="76">
        <v>11</v>
      </c>
      <c r="T107" s="122">
        <v>7.5862068965517242</v>
      </c>
      <c r="U107" s="76">
        <v>1</v>
      </c>
      <c r="V107" s="122">
        <v>0.68965517241379315</v>
      </c>
      <c r="W107" s="122">
        <v>17.717931034482756</v>
      </c>
      <c r="X107" s="128">
        <v>22.959868421052629</v>
      </c>
      <c r="Y107" s="78">
        <v>0</v>
      </c>
      <c r="Z107" s="79">
        <v>10</v>
      </c>
      <c r="AA107" s="79">
        <v>35</v>
      </c>
      <c r="AB107" s="79">
        <v>53</v>
      </c>
      <c r="AC107" s="79">
        <v>38</v>
      </c>
      <c r="AD107" s="79">
        <v>7</v>
      </c>
      <c r="AE107" s="79">
        <v>1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">
      <c r="B108" s="116" t="s">
        <v>75</v>
      </c>
      <c r="C108" s="35" t="s">
        <v>76</v>
      </c>
      <c r="Y108" s="35" t="s">
        <v>76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70</v>
      </c>
      <c r="X112" s="123" t="s">
        <v>70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70</v>
      </c>
      <c r="X113" s="124" t="s">
        <v>70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">
      <c r="A114" s="131">
        <v>2.0833333333333332E-2</v>
      </c>
      <c r="B114" s="51">
        <v>1</v>
      </c>
      <c r="C114" s="52">
        <v>0</v>
      </c>
      <c r="D114" s="53">
        <v>0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18.600000000000001</v>
      </c>
      <c r="X114" s="124" t="s">
        <v>70</v>
      </c>
      <c r="Y114" s="52">
        <v>0</v>
      </c>
      <c r="Z114" s="53">
        <v>0</v>
      </c>
      <c r="AA114" s="53">
        <v>0</v>
      </c>
      <c r="AB114" s="53">
        <v>1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">
      <c r="A115" s="131">
        <v>3.125E-2</v>
      </c>
      <c r="B115" s="51">
        <v>1</v>
      </c>
      <c r="C115" s="52">
        <v>1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14.4</v>
      </c>
      <c r="X115" s="124" t="s">
        <v>70</v>
      </c>
      <c r="Y115" s="52">
        <v>0</v>
      </c>
      <c r="Z115" s="53">
        <v>0</v>
      </c>
      <c r="AA115" s="53">
        <v>1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70</v>
      </c>
      <c r="X116" s="124" t="s">
        <v>70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">
      <c r="A117" s="131">
        <v>5.2083333333333336E-2</v>
      </c>
      <c r="B117" s="51">
        <v>1</v>
      </c>
      <c r="C117" s="52">
        <v>0</v>
      </c>
      <c r="D117" s="53">
        <v>0</v>
      </c>
      <c r="E117" s="53">
        <v>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14.8</v>
      </c>
      <c r="X117" s="124" t="s">
        <v>70</v>
      </c>
      <c r="Y117" s="52">
        <v>0</v>
      </c>
      <c r="Z117" s="53">
        <v>0</v>
      </c>
      <c r="AA117" s="53">
        <v>1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">
      <c r="A118" s="131">
        <v>6.25E-2</v>
      </c>
      <c r="B118" s="51">
        <v>1</v>
      </c>
      <c r="C118" s="52">
        <v>0</v>
      </c>
      <c r="D118" s="53">
        <v>1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100</v>
      </c>
      <c r="S118" s="53">
        <v>0</v>
      </c>
      <c r="T118" s="118">
        <v>0</v>
      </c>
      <c r="U118" s="53">
        <v>0</v>
      </c>
      <c r="V118" s="118">
        <v>0</v>
      </c>
      <c r="W118" s="118">
        <v>21.3</v>
      </c>
      <c r="X118" s="124" t="s">
        <v>70</v>
      </c>
      <c r="Y118" s="52">
        <v>0</v>
      </c>
      <c r="Z118" s="53">
        <v>0</v>
      </c>
      <c r="AA118" s="53">
        <v>0</v>
      </c>
      <c r="AB118" s="53">
        <v>0</v>
      </c>
      <c r="AC118" s="53">
        <v>1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70</v>
      </c>
      <c r="X119" s="124" t="s">
        <v>70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70</v>
      </c>
      <c r="X120" s="124" t="s">
        <v>70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70</v>
      </c>
      <c r="X121" s="124" t="s">
        <v>70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70</v>
      </c>
      <c r="X122" s="124" t="s">
        <v>70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70</v>
      </c>
      <c r="X123" s="124" t="s">
        <v>70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70</v>
      </c>
      <c r="X124" s="124" t="s">
        <v>70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70</v>
      </c>
      <c r="X125" s="124" t="s">
        <v>70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70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70</v>
      </c>
      <c r="X129" s="124" t="s">
        <v>70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70</v>
      </c>
      <c r="X132" s="124" t="s">
        <v>70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70</v>
      </c>
      <c r="X133" s="124" t="s">
        <v>70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">
      <c r="A134" s="131">
        <v>0.22916666666666666</v>
      </c>
      <c r="B134" s="51">
        <v>1</v>
      </c>
      <c r="C134" s="52">
        <v>0</v>
      </c>
      <c r="D134" s="53">
        <v>0</v>
      </c>
      <c r="E134" s="53">
        <v>1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6.3</v>
      </c>
      <c r="X134" s="124" t="s">
        <v>70</v>
      </c>
      <c r="Y134" s="52">
        <v>0</v>
      </c>
      <c r="Z134" s="53">
        <v>1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70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70</v>
      </c>
      <c r="X136" s="124" t="s">
        <v>70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70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">
      <c r="A138" s="131">
        <v>0.27083333333333331</v>
      </c>
      <c r="B138" s="51">
        <v>0</v>
      </c>
      <c r="C138" s="52">
        <v>0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 t="s">
        <v>70</v>
      </c>
      <c r="X138" s="124" t="s">
        <v>70</v>
      </c>
      <c r="Y138" s="52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70</v>
      </c>
      <c r="X139" s="124" t="s">
        <v>70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">
      <c r="A140" s="131">
        <v>0.29166666666666669</v>
      </c>
      <c r="B140" s="51">
        <v>0</v>
      </c>
      <c r="C140" s="52">
        <v>0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 t="s">
        <v>70</v>
      </c>
      <c r="X140" s="124" t="s">
        <v>70</v>
      </c>
      <c r="Y140" s="52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">
      <c r="A141" s="131">
        <v>0.30208333333333331</v>
      </c>
      <c r="B141" s="51">
        <v>2</v>
      </c>
      <c r="C141" s="52">
        <v>0</v>
      </c>
      <c r="D141" s="53">
        <v>0</v>
      </c>
      <c r="E141" s="53">
        <v>2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18.100000000000001</v>
      </c>
      <c r="X141" s="124" t="s">
        <v>70</v>
      </c>
      <c r="Y141" s="52">
        <v>0</v>
      </c>
      <c r="Z141" s="53">
        <v>0</v>
      </c>
      <c r="AA141" s="53">
        <v>0</v>
      </c>
      <c r="AB141" s="53">
        <v>2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">
      <c r="A142" s="131">
        <v>0.3125</v>
      </c>
      <c r="B142" s="51">
        <v>1</v>
      </c>
      <c r="C142" s="52">
        <v>0</v>
      </c>
      <c r="D142" s="53">
        <v>0</v>
      </c>
      <c r="E142" s="53">
        <v>0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100</v>
      </c>
      <c r="S142" s="53">
        <v>0</v>
      </c>
      <c r="T142" s="118">
        <v>0</v>
      </c>
      <c r="U142" s="53">
        <v>0</v>
      </c>
      <c r="V142" s="118">
        <v>0</v>
      </c>
      <c r="W142" s="118">
        <v>20.399999999999999</v>
      </c>
      <c r="X142" s="124" t="s">
        <v>70</v>
      </c>
      <c r="Y142" s="52">
        <v>0</v>
      </c>
      <c r="Z142" s="53">
        <v>0</v>
      </c>
      <c r="AA142" s="53">
        <v>0</v>
      </c>
      <c r="AB142" s="53">
        <v>0</v>
      </c>
      <c r="AC142" s="53">
        <v>1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">
      <c r="A143" s="131">
        <v>0.32291666666666669</v>
      </c>
      <c r="B143" s="51">
        <v>4</v>
      </c>
      <c r="C143" s="52">
        <v>0</v>
      </c>
      <c r="D143" s="53">
        <v>0</v>
      </c>
      <c r="E143" s="53">
        <v>4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</v>
      </c>
      <c r="R143" s="118">
        <v>25</v>
      </c>
      <c r="S143" s="53">
        <v>0</v>
      </c>
      <c r="T143" s="118">
        <v>0</v>
      </c>
      <c r="U143" s="53">
        <v>0</v>
      </c>
      <c r="V143" s="118">
        <v>0</v>
      </c>
      <c r="W143" s="118">
        <v>19.5</v>
      </c>
      <c r="X143" s="124" t="s">
        <v>70</v>
      </c>
      <c r="Y143" s="52">
        <v>0</v>
      </c>
      <c r="Z143" s="53">
        <v>0</v>
      </c>
      <c r="AA143" s="53">
        <v>0</v>
      </c>
      <c r="AB143" s="53">
        <v>3</v>
      </c>
      <c r="AC143" s="53">
        <v>1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">
      <c r="A144" s="131">
        <v>0.33333333333333331</v>
      </c>
      <c r="B144" s="51">
        <v>1</v>
      </c>
      <c r="C144" s="52">
        <v>0</v>
      </c>
      <c r="D144" s="53">
        <v>0</v>
      </c>
      <c r="E144" s="53">
        <v>1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17.2</v>
      </c>
      <c r="X144" s="124" t="s">
        <v>70</v>
      </c>
      <c r="Y144" s="52">
        <v>0</v>
      </c>
      <c r="Z144" s="53">
        <v>0</v>
      </c>
      <c r="AA144" s="53">
        <v>0</v>
      </c>
      <c r="AB144" s="53">
        <v>1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">
      <c r="A145" s="131">
        <v>0.34375</v>
      </c>
      <c r="B145" s="51">
        <v>1</v>
      </c>
      <c r="C145" s="52">
        <v>0</v>
      </c>
      <c r="D145" s="53">
        <v>0</v>
      </c>
      <c r="E145" s="53">
        <v>1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13.5</v>
      </c>
      <c r="X145" s="124" t="s">
        <v>70</v>
      </c>
      <c r="Y145" s="52">
        <v>0</v>
      </c>
      <c r="Z145" s="53">
        <v>0</v>
      </c>
      <c r="AA145" s="53">
        <v>1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">
      <c r="A146" s="131">
        <v>0.35416666666666669</v>
      </c>
      <c r="B146" s="51">
        <v>3</v>
      </c>
      <c r="C146" s="52">
        <v>0</v>
      </c>
      <c r="D146" s="53">
        <v>0</v>
      </c>
      <c r="E146" s="53">
        <v>2</v>
      </c>
      <c r="F146" s="53">
        <v>0</v>
      </c>
      <c r="G146" s="53">
        <v>1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18.100000000000001</v>
      </c>
      <c r="X146" s="124" t="s">
        <v>70</v>
      </c>
      <c r="Y146" s="52">
        <v>0</v>
      </c>
      <c r="Z146" s="53">
        <v>0</v>
      </c>
      <c r="AA146" s="53">
        <v>0</v>
      </c>
      <c r="AB146" s="53">
        <v>3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">
      <c r="A147" s="131">
        <v>0.36458333333333331</v>
      </c>
      <c r="B147" s="51">
        <v>6</v>
      </c>
      <c r="C147" s="52">
        <v>0</v>
      </c>
      <c r="D147" s="53">
        <v>1</v>
      </c>
      <c r="E147" s="53">
        <v>4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2</v>
      </c>
      <c r="R147" s="118">
        <v>33.33</v>
      </c>
      <c r="S147" s="53">
        <v>0</v>
      </c>
      <c r="T147" s="118">
        <v>0</v>
      </c>
      <c r="U147" s="53">
        <v>0</v>
      </c>
      <c r="V147" s="118">
        <v>0</v>
      </c>
      <c r="W147" s="118">
        <v>16.8</v>
      </c>
      <c r="X147" s="124" t="s">
        <v>70</v>
      </c>
      <c r="Y147" s="52">
        <v>0</v>
      </c>
      <c r="Z147" s="53">
        <v>1</v>
      </c>
      <c r="AA147" s="53">
        <v>2</v>
      </c>
      <c r="AB147" s="53">
        <v>1</v>
      </c>
      <c r="AC147" s="53">
        <v>2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">
      <c r="A148" s="131">
        <v>0.375</v>
      </c>
      <c r="B148" s="51">
        <v>4</v>
      </c>
      <c r="C148" s="52">
        <v>0</v>
      </c>
      <c r="D148" s="53">
        <v>0</v>
      </c>
      <c r="E148" s="53">
        <v>4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2</v>
      </c>
      <c r="R148" s="118">
        <v>50</v>
      </c>
      <c r="S148" s="53">
        <v>0</v>
      </c>
      <c r="T148" s="118">
        <v>0</v>
      </c>
      <c r="U148" s="53">
        <v>0</v>
      </c>
      <c r="V148" s="118">
        <v>0</v>
      </c>
      <c r="W148" s="118">
        <v>17.2</v>
      </c>
      <c r="X148" s="124" t="s">
        <v>70</v>
      </c>
      <c r="Y148" s="52">
        <v>0</v>
      </c>
      <c r="Z148" s="53">
        <v>0</v>
      </c>
      <c r="AA148" s="53">
        <v>2</v>
      </c>
      <c r="AB148" s="53">
        <v>0</v>
      </c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">
      <c r="A149" s="131">
        <v>0.38541666666666669</v>
      </c>
      <c r="B149" s="51">
        <v>3</v>
      </c>
      <c r="C149" s="52">
        <v>1</v>
      </c>
      <c r="D149" s="53">
        <v>0</v>
      </c>
      <c r="E149" s="53">
        <v>2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14.9</v>
      </c>
      <c r="X149" s="124" t="s">
        <v>70</v>
      </c>
      <c r="Y149" s="52">
        <v>0</v>
      </c>
      <c r="Z149" s="53">
        <v>1</v>
      </c>
      <c r="AA149" s="53">
        <v>0</v>
      </c>
      <c r="AB149" s="53">
        <v>2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">
      <c r="A150" s="131">
        <v>0.39583333333333331</v>
      </c>
      <c r="B150" s="51">
        <v>3</v>
      </c>
      <c r="C150" s="52">
        <v>0</v>
      </c>
      <c r="D150" s="53">
        <v>1</v>
      </c>
      <c r="E150" s="53">
        <v>2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33.33</v>
      </c>
      <c r="S150" s="53">
        <v>1</v>
      </c>
      <c r="T150" s="118">
        <v>33.33</v>
      </c>
      <c r="U150" s="53">
        <v>0</v>
      </c>
      <c r="V150" s="118">
        <v>0</v>
      </c>
      <c r="W150" s="118">
        <v>20.399999999999999</v>
      </c>
      <c r="X150" s="124" t="s">
        <v>70</v>
      </c>
      <c r="Y150" s="52">
        <v>0</v>
      </c>
      <c r="Z150" s="53">
        <v>0</v>
      </c>
      <c r="AA150" s="53">
        <v>0</v>
      </c>
      <c r="AB150" s="53">
        <v>2</v>
      </c>
      <c r="AC150" s="53">
        <v>0</v>
      </c>
      <c r="AD150" s="53">
        <v>1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">
      <c r="A151" s="131">
        <v>0.40625</v>
      </c>
      <c r="B151" s="51">
        <v>5</v>
      </c>
      <c r="C151" s="52">
        <v>0</v>
      </c>
      <c r="D151" s="53">
        <v>0</v>
      </c>
      <c r="E151" s="53">
        <v>3</v>
      </c>
      <c r="F151" s="53">
        <v>0</v>
      </c>
      <c r="G151" s="53">
        <v>1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</v>
      </c>
      <c r="R151" s="118">
        <v>20</v>
      </c>
      <c r="S151" s="53">
        <v>0</v>
      </c>
      <c r="T151" s="118">
        <v>0</v>
      </c>
      <c r="U151" s="53">
        <v>0</v>
      </c>
      <c r="V151" s="118">
        <v>0</v>
      </c>
      <c r="W151" s="118">
        <v>18</v>
      </c>
      <c r="X151" s="124" t="s">
        <v>70</v>
      </c>
      <c r="Y151" s="52">
        <v>0</v>
      </c>
      <c r="Z151" s="53">
        <v>1</v>
      </c>
      <c r="AA151" s="53">
        <v>0</v>
      </c>
      <c r="AB151" s="53">
        <v>3</v>
      </c>
      <c r="AC151" s="53">
        <v>1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">
      <c r="A152" s="131">
        <v>0.41666666666666669</v>
      </c>
      <c r="B152" s="51">
        <v>1</v>
      </c>
      <c r="C152" s="52">
        <v>0</v>
      </c>
      <c r="D152" s="53">
        <v>0</v>
      </c>
      <c r="E152" s="53">
        <v>0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100</v>
      </c>
      <c r="S152" s="53">
        <v>0</v>
      </c>
      <c r="T152" s="118">
        <v>0</v>
      </c>
      <c r="U152" s="53">
        <v>0</v>
      </c>
      <c r="V152" s="118">
        <v>0</v>
      </c>
      <c r="W152" s="118">
        <v>22.2</v>
      </c>
      <c r="X152" s="124" t="s">
        <v>70</v>
      </c>
      <c r="Y152" s="52">
        <v>0</v>
      </c>
      <c r="Z152" s="53">
        <v>0</v>
      </c>
      <c r="AA152" s="53">
        <v>0</v>
      </c>
      <c r="AB152" s="53">
        <v>0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">
      <c r="A153" s="131">
        <v>0.42708333333333331</v>
      </c>
      <c r="B153" s="51">
        <v>3</v>
      </c>
      <c r="C153" s="52">
        <v>0</v>
      </c>
      <c r="D153" s="53">
        <v>0</v>
      </c>
      <c r="E153" s="53">
        <v>1</v>
      </c>
      <c r="F153" s="53">
        <v>0</v>
      </c>
      <c r="G153" s="53">
        <v>2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</v>
      </c>
      <c r="R153" s="118">
        <v>66.67</v>
      </c>
      <c r="S153" s="53">
        <v>1</v>
      </c>
      <c r="T153" s="118">
        <v>33.33</v>
      </c>
      <c r="U153" s="53">
        <v>0</v>
      </c>
      <c r="V153" s="118">
        <v>0</v>
      </c>
      <c r="W153" s="118">
        <v>20.7</v>
      </c>
      <c r="X153" s="124" t="s">
        <v>70</v>
      </c>
      <c r="Y153" s="52">
        <v>0</v>
      </c>
      <c r="Z153" s="53">
        <v>0</v>
      </c>
      <c r="AA153" s="53">
        <v>0</v>
      </c>
      <c r="AB153" s="53">
        <v>1</v>
      </c>
      <c r="AC153" s="53">
        <v>2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">
      <c r="A154" s="131">
        <v>0.4375</v>
      </c>
      <c r="B154" s="51">
        <v>3</v>
      </c>
      <c r="C154" s="52">
        <v>0</v>
      </c>
      <c r="D154" s="53">
        <v>1</v>
      </c>
      <c r="E154" s="53">
        <v>1</v>
      </c>
      <c r="F154" s="53">
        <v>0</v>
      </c>
      <c r="G154" s="53">
        <v>1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2</v>
      </c>
      <c r="R154" s="118">
        <v>66.67</v>
      </c>
      <c r="S154" s="53">
        <v>0</v>
      </c>
      <c r="T154" s="118">
        <v>0</v>
      </c>
      <c r="U154" s="53">
        <v>0</v>
      </c>
      <c r="V154" s="118">
        <v>0</v>
      </c>
      <c r="W154" s="118">
        <v>21</v>
      </c>
      <c r="X154" s="124" t="s">
        <v>70</v>
      </c>
      <c r="Y154" s="52">
        <v>0</v>
      </c>
      <c r="Z154" s="53">
        <v>0</v>
      </c>
      <c r="AA154" s="53">
        <v>0</v>
      </c>
      <c r="AB154" s="53">
        <v>1</v>
      </c>
      <c r="AC154" s="53">
        <v>2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">
      <c r="A155" s="131">
        <v>0.44791666666666669</v>
      </c>
      <c r="B155" s="51">
        <v>1</v>
      </c>
      <c r="C155" s="52">
        <v>0</v>
      </c>
      <c r="D155" s="53">
        <v>0</v>
      </c>
      <c r="E155" s="53">
        <v>1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19.100000000000001</v>
      </c>
      <c r="X155" s="124" t="s">
        <v>70</v>
      </c>
      <c r="Y155" s="52">
        <v>0</v>
      </c>
      <c r="Z155" s="53">
        <v>0</v>
      </c>
      <c r="AA155" s="53">
        <v>0</v>
      </c>
      <c r="AB155" s="53">
        <v>1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">
      <c r="A156" s="131">
        <v>0.45833333333333331</v>
      </c>
      <c r="B156" s="51">
        <v>2</v>
      </c>
      <c r="C156" s="52">
        <v>0</v>
      </c>
      <c r="D156" s="53">
        <v>0</v>
      </c>
      <c r="E156" s="53">
        <v>1</v>
      </c>
      <c r="F156" s="53">
        <v>0</v>
      </c>
      <c r="G156" s="53">
        <v>1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</v>
      </c>
      <c r="R156" s="118">
        <v>50</v>
      </c>
      <c r="S156" s="53">
        <v>1</v>
      </c>
      <c r="T156" s="118">
        <v>50</v>
      </c>
      <c r="U156" s="53">
        <v>0</v>
      </c>
      <c r="V156" s="118">
        <v>0</v>
      </c>
      <c r="W156" s="118">
        <v>17.399999999999999</v>
      </c>
      <c r="X156" s="124" t="s">
        <v>70</v>
      </c>
      <c r="Y156" s="52">
        <v>0</v>
      </c>
      <c r="Z156" s="53">
        <v>1</v>
      </c>
      <c r="AA156" s="53">
        <v>0</v>
      </c>
      <c r="AB156" s="53">
        <v>0</v>
      </c>
      <c r="AC156" s="53">
        <v>0</v>
      </c>
      <c r="AD156" s="53">
        <v>1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">
      <c r="A157" s="131">
        <v>0.46875</v>
      </c>
      <c r="B157" s="51">
        <v>4</v>
      </c>
      <c r="C157" s="52">
        <v>0</v>
      </c>
      <c r="D157" s="53">
        <v>0</v>
      </c>
      <c r="E157" s="53">
        <v>4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4</v>
      </c>
      <c r="R157" s="118">
        <v>100</v>
      </c>
      <c r="S157" s="53">
        <v>0</v>
      </c>
      <c r="T157" s="118">
        <v>0</v>
      </c>
      <c r="U157" s="53">
        <v>0</v>
      </c>
      <c r="V157" s="118">
        <v>0</v>
      </c>
      <c r="W157" s="118">
        <v>21.2</v>
      </c>
      <c r="X157" s="124" t="s">
        <v>70</v>
      </c>
      <c r="Y157" s="52">
        <v>0</v>
      </c>
      <c r="Z157" s="53">
        <v>0</v>
      </c>
      <c r="AA157" s="53">
        <v>0</v>
      </c>
      <c r="AB157" s="53">
        <v>0</v>
      </c>
      <c r="AC157" s="53">
        <v>4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">
      <c r="A158" s="131">
        <v>0.47916666666666669</v>
      </c>
      <c r="B158" s="51">
        <v>4</v>
      </c>
      <c r="C158" s="52">
        <v>1</v>
      </c>
      <c r="D158" s="53">
        <v>0</v>
      </c>
      <c r="E158" s="53">
        <v>2</v>
      </c>
      <c r="F158" s="53">
        <v>0</v>
      </c>
      <c r="G158" s="53">
        <v>1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2</v>
      </c>
      <c r="R158" s="118">
        <v>50</v>
      </c>
      <c r="S158" s="53">
        <v>1</v>
      </c>
      <c r="T158" s="118">
        <v>25</v>
      </c>
      <c r="U158" s="53">
        <v>0</v>
      </c>
      <c r="V158" s="118">
        <v>0</v>
      </c>
      <c r="W158" s="118">
        <v>19.600000000000001</v>
      </c>
      <c r="X158" s="124" t="s">
        <v>70</v>
      </c>
      <c r="Y158" s="52">
        <v>0</v>
      </c>
      <c r="Z158" s="53">
        <v>0</v>
      </c>
      <c r="AA158" s="53">
        <v>1</v>
      </c>
      <c r="AB158" s="53">
        <v>1</v>
      </c>
      <c r="AC158" s="53">
        <v>2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">
      <c r="A159" s="131">
        <v>0.48958333333333331</v>
      </c>
      <c r="B159" s="51">
        <v>5</v>
      </c>
      <c r="C159" s="52">
        <v>0</v>
      </c>
      <c r="D159" s="53">
        <v>0</v>
      </c>
      <c r="E159" s="53">
        <v>4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20</v>
      </c>
      <c r="S159" s="53">
        <v>1</v>
      </c>
      <c r="T159" s="118">
        <v>20</v>
      </c>
      <c r="U159" s="53">
        <v>0</v>
      </c>
      <c r="V159" s="118">
        <v>0</v>
      </c>
      <c r="W159" s="118">
        <v>18.3</v>
      </c>
      <c r="X159" s="124" t="s">
        <v>70</v>
      </c>
      <c r="Y159" s="52">
        <v>0</v>
      </c>
      <c r="Z159" s="53">
        <v>0</v>
      </c>
      <c r="AA159" s="53">
        <v>1</v>
      </c>
      <c r="AB159" s="53">
        <v>3</v>
      </c>
      <c r="AC159" s="53">
        <v>0</v>
      </c>
      <c r="AD159" s="53">
        <v>1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">
      <c r="A160" s="131">
        <v>0.5</v>
      </c>
      <c r="B160" s="51">
        <v>2</v>
      </c>
      <c r="C160" s="52">
        <v>0</v>
      </c>
      <c r="D160" s="53">
        <v>1</v>
      </c>
      <c r="E160" s="53">
        <v>1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17.3</v>
      </c>
      <c r="X160" s="124" t="s">
        <v>70</v>
      </c>
      <c r="Y160" s="52">
        <v>0</v>
      </c>
      <c r="Z160" s="53">
        <v>0</v>
      </c>
      <c r="AA160" s="53">
        <v>0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">
      <c r="A161" s="131">
        <v>0.51041666666666663</v>
      </c>
      <c r="B161" s="51">
        <v>5</v>
      </c>
      <c r="C161" s="52">
        <v>0</v>
      </c>
      <c r="D161" s="53">
        <v>0</v>
      </c>
      <c r="E161" s="53">
        <v>4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2</v>
      </c>
      <c r="R161" s="118">
        <v>40</v>
      </c>
      <c r="S161" s="53">
        <v>1</v>
      </c>
      <c r="T161" s="118">
        <v>20</v>
      </c>
      <c r="U161" s="53">
        <v>0</v>
      </c>
      <c r="V161" s="118">
        <v>0</v>
      </c>
      <c r="W161" s="118">
        <v>19.399999999999999</v>
      </c>
      <c r="X161" s="124" t="s">
        <v>70</v>
      </c>
      <c r="Y161" s="52">
        <v>0</v>
      </c>
      <c r="Z161" s="53">
        <v>0</v>
      </c>
      <c r="AA161" s="53">
        <v>1</v>
      </c>
      <c r="AB161" s="53">
        <v>2</v>
      </c>
      <c r="AC161" s="53">
        <v>1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">
      <c r="A162" s="131">
        <v>0.52083333333333337</v>
      </c>
      <c r="B162" s="51">
        <v>1</v>
      </c>
      <c r="C162" s="52">
        <v>0</v>
      </c>
      <c r="D162" s="53">
        <v>0</v>
      </c>
      <c r="E162" s="53">
        <v>1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17</v>
      </c>
      <c r="X162" s="124" t="s">
        <v>70</v>
      </c>
      <c r="Y162" s="52">
        <v>0</v>
      </c>
      <c r="Z162" s="53">
        <v>0</v>
      </c>
      <c r="AA162" s="53">
        <v>0</v>
      </c>
      <c r="AB162" s="53">
        <v>1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">
      <c r="A163" s="131">
        <v>0.53125</v>
      </c>
      <c r="B163" s="51">
        <v>1</v>
      </c>
      <c r="C163" s="52">
        <v>0</v>
      </c>
      <c r="D163" s="53">
        <v>0</v>
      </c>
      <c r="E163" s="53">
        <v>1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19.2</v>
      </c>
      <c r="X163" s="124" t="s">
        <v>70</v>
      </c>
      <c r="Y163" s="52">
        <v>0</v>
      </c>
      <c r="Z163" s="53">
        <v>0</v>
      </c>
      <c r="AA163" s="53">
        <v>0</v>
      </c>
      <c r="AB163" s="53">
        <v>1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">
      <c r="A164" s="131">
        <v>0.54166666666666663</v>
      </c>
      <c r="B164" s="51">
        <v>4</v>
      </c>
      <c r="C164" s="52">
        <v>0</v>
      </c>
      <c r="D164" s="53">
        <v>2</v>
      </c>
      <c r="E164" s="53">
        <v>1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2</v>
      </c>
      <c r="R164" s="118">
        <v>50</v>
      </c>
      <c r="S164" s="53">
        <v>1</v>
      </c>
      <c r="T164" s="118">
        <v>25</v>
      </c>
      <c r="U164" s="53">
        <v>0</v>
      </c>
      <c r="V164" s="118">
        <v>0</v>
      </c>
      <c r="W164" s="118">
        <v>21.5</v>
      </c>
      <c r="X164" s="124" t="s">
        <v>70</v>
      </c>
      <c r="Y164" s="52">
        <v>0</v>
      </c>
      <c r="Z164" s="53">
        <v>0</v>
      </c>
      <c r="AA164" s="53">
        <v>0</v>
      </c>
      <c r="AB164" s="53">
        <v>2</v>
      </c>
      <c r="AC164" s="53">
        <v>1</v>
      </c>
      <c r="AD164" s="53">
        <v>1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">
      <c r="A165" s="131">
        <v>0.55208333333333337</v>
      </c>
      <c r="B165" s="51">
        <v>2</v>
      </c>
      <c r="C165" s="52">
        <v>1</v>
      </c>
      <c r="D165" s="53">
        <v>0</v>
      </c>
      <c r="E165" s="53">
        <v>1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50</v>
      </c>
      <c r="S165" s="53">
        <v>0</v>
      </c>
      <c r="T165" s="118">
        <v>0</v>
      </c>
      <c r="U165" s="53">
        <v>0</v>
      </c>
      <c r="V165" s="118">
        <v>0</v>
      </c>
      <c r="W165" s="118">
        <v>16</v>
      </c>
      <c r="X165" s="124" t="s">
        <v>70</v>
      </c>
      <c r="Y165" s="52">
        <v>0</v>
      </c>
      <c r="Z165" s="53">
        <v>1</v>
      </c>
      <c r="AA165" s="53">
        <v>0</v>
      </c>
      <c r="AB165" s="53">
        <v>0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">
      <c r="A166" s="131">
        <v>0.5625</v>
      </c>
      <c r="B166" s="51">
        <v>2</v>
      </c>
      <c r="C166" s="52">
        <v>0</v>
      </c>
      <c r="D166" s="53">
        <v>0</v>
      </c>
      <c r="E166" s="53">
        <v>2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12.5</v>
      </c>
      <c r="X166" s="124" t="s">
        <v>70</v>
      </c>
      <c r="Y166" s="52">
        <v>0</v>
      </c>
      <c r="Z166" s="53">
        <v>1</v>
      </c>
      <c r="AA166" s="53">
        <v>0</v>
      </c>
      <c r="AB166" s="53">
        <v>1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">
      <c r="A167" s="131">
        <v>0.57291666666666663</v>
      </c>
      <c r="B167" s="51">
        <v>3</v>
      </c>
      <c r="C167" s="52">
        <v>1</v>
      </c>
      <c r="D167" s="53">
        <v>0</v>
      </c>
      <c r="E167" s="53">
        <v>2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33.33</v>
      </c>
      <c r="S167" s="53">
        <v>1</v>
      </c>
      <c r="T167" s="118">
        <v>33.33</v>
      </c>
      <c r="U167" s="53">
        <v>0</v>
      </c>
      <c r="V167" s="118">
        <v>0</v>
      </c>
      <c r="W167" s="118">
        <v>19.8</v>
      </c>
      <c r="X167" s="124" t="s">
        <v>70</v>
      </c>
      <c r="Y167" s="52">
        <v>0</v>
      </c>
      <c r="Z167" s="53">
        <v>0</v>
      </c>
      <c r="AA167" s="53">
        <v>1</v>
      </c>
      <c r="AB167" s="53">
        <v>1</v>
      </c>
      <c r="AC167" s="53">
        <v>0</v>
      </c>
      <c r="AD167" s="53">
        <v>1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">
      <c r="A168" s="131">
        <v>0.58333333333333337</v>
      </c>
      <c r="B168" s="51">
        <v>1</v>
      </c>
      <c r="C168" s="52">
        <v>0</v>
      </c>
      <c r="D168" s="53">
        <v>0</v>
      </c>
      <c r="E168" s="53">
        <v>1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13.9</v>
      </c>
      <c r="X168" s="124" t="s">
        <v>70</v>
      </c>
      <c r="Y168" s="52">
        <v>0</v>
      </c>
      <c r="Z168" s="53">
        <v>0</v>
      </c>
      <c r="AA168" s="53">
        <v>1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">
      <c r="A169" s="131">
        <v>0.59375</v>
      </c>
      <c r="B169" s="51">
        <v>4</v>
      </c>
      <c r="C169" s="52">
        <v>0</v>
      </c>
      <c r="D169" s="53">
        <v>0</v>
      </c>
      <c r="E169" s="53">
        <v>4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</v>
      </c>
      <c r="R169" s="118">
        <v>50</v>
      </c>
      <c r="S169" s="53">
        <v>1</v>
      </c>
      <c r="T169" s="118">
        <v>25</v>
      </c>
      <c r="U169" s="53">
        <v>0</v>
      </c>
      <c r="V169" s="118">
        <v>0</v>
      </c>
      <c r="W169" s="118">
        <v>20.3</v>
      </c>
      <c r="X169" s="124" t="s">
        <v>70</v>
      </c>
      <c r="Y169" s="52">
        <v>0</v>
      </c>
      <c r="Z169" s="53">
        <v>0</v>
      </c>
      <c r="AA169" s="53">
        <v>0</v>
      </c>
      <c r="AB169" s="53">
        <v>2</v>
      </c>
      <c r="AC169" s="53">
        <v>1</v>
      </c>
      <c r="AD169" s="53">
        <v>1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">
      <c r="A170" s="131">
        <v>0.60416666666666663</v>
      </c>
      <c r="B170" s="51">
        <v>3</v>
      </c>
      <c r="C170" s="52">
        <v>0</v>
      </c>
      <c r="D170" s="53">
        <v>0</v>
      </c>
      <c r="E170" s="53">
        <v>1</v>
      </c>
      <c r="F170" s="53">
        <v>0</v>
      </c>
      <c r="G170" s="53">
        <v>2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</v>
      </c>
      <c r="R170" s="118">
        <v>66.67</v>
      </c>
      <c r="S170" s="53">
        <v>0</v>
      </c>
      <c r="T170" s="118">
        <v>0</v>
      </c>
      <c r="U170" s="53">
        <v>0</v>
      </c>
      <c r="V170" s="118">
        <v>0</v>
      </c>
      <c r="W170" s="118">
        <v>18.899999999999999</v>
      </c>
      <c r="X170" s="124" t="s">
        <v>70</v>
      </c>
      <c r="Y170" s="52">
        <v>0</v>
      </c>
      <c r="Z170" s="53">
        <v>0</v>
      </c>
      <c r="AA170" s="53">
        <v>1</v>
      </c>
      <c r="AB170" s="53">
        <v>0</v>
      </c>
      <c r="AC170" s="53">
        <v>2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">
      <c r="A171" s="131">
        <v>0.61458333333333337</v>
      </c>
      <c r="B171" s="51">
        <v>3</v>
      </c>
      <c r="C171" s="52">
        <v>1</v>
      </c>
      <c r="D171" s="53">
        <v>0</v>
      </c>
      <c r="E171" s="53">
        <v>2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</v>
      </c>
      <c r="R171" s="118">
        <v>33.33</v>
      </c>
      <c r="S171" s="53">
        <v>0</v>
      </c>
      <c r="T171" s="118">
        <v>0</v>
      </c>
      <c r="U171" s="53">
        <v>0</v>
      </c>
      <c r="V171" s="118">
        <v>0</v>
      </c>
      <c r="W171" s="118">
        <v>17.399999999999999</v>
      </c>
      <c r="X171" s="124" t="s">
        <v>70</v>
      </c>
      <c r="Y171" s="52">
        <v>0</v>
      </c>
      <c r="Z171" s="53">
        <v>0</v>
      </c>
      <c r="AA171" s="53">
        <v>0</v>
      </c>
      <c r="AB171" s="53">
        <v>2</v>
      </c>
      <c r="AC171" s="53">
        <v>1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">
      <c r="A172" s="131">
        <v>0.625</v>
      </c>
      <c r="B172" s="51">
        <v>4</v>
      </c>
      <c r="C172" s="52">
        <v>1</v>
      </c>
      <c r="D172" s="53">
        <v>1</v>
      </c>
      <c r="E172" s="53">
        <v>2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2</v>
      </c>
      <c r="R172" s="118">
        <v>50</v>
      </c>
      <c r="S172" s="53">
        <v>1</v>
      </c>
      <c r="T172" s="118">
        <v>25</v>
      </c>
      <c r="U172" s="53">
        <v>0</v>
      </c>
      <c r="V172" s="118">
        <v>0</v>
      </c>
      <c r="W172" s="118">
        <v>18.8</v>
      </c>
      <c r="X172" s="124" t="s">
        <v>70</v>
      </c>
      <c r="Y172" s="52">
        <v>0</v>
      </c>
      <c r="Z172" s="53">
        <v>1</v>
      </c>
      <c r="AA172" s="53">
        <v>0</v>
      </c>
      <c r="AB172" s="53">
        <v>1</v>
      </c>
      <c r="AC172" s="53">
        <v>1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">
      <c r="A173" s="131">
        <v>0.63541666666666663</v>
      </c>
      <c r="B173" s="51">
        <v>1</v>
      </c>
      <c r="C173" s="52">
        <v>0</v>
      </c>
      <c r="D173" s="53">
        <v>0</v>
      </c>
      <c r="E173" s="53">
        <v>0</v>
      </c>
      <c r="F173" s="53">
        <v>0</v>
      </c>
      <c r="G173" s="53">
        <v>1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14.3</v>
      </c>
      <c r="X173" s="124" t="s">
        <v>70</v>
      </c>
      <c r="Y173" s="52">
        <v>0</v>
      </c>
      <c r="Z173" s="53">
        <v>0</v>
      </c>
      <c r="AA173" s="53">
        <v>1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">
      <c r="A174" s="131">
        <v>0.64583333333333337</v>
      </c>
      <c r="B174" s="51">
        <v>6</v>
      </c>
      <c r="C174" s="52">
        <v>0</v>
      </c>
      <c r="D174" s="53">
        <v>0</v>
      </c>
      <c r="E174" s="53">
        <v>5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</v>
      </c>
      <c r="R174" s="118">
        <v>33.33</v>
      </c>
      <c r="S174" s="53">
        <v>1</v>
      </c>
      <c r="T174" s="118">
        <v>16.670000000000002</v>
      </c>
      <c r="U174" s="53">
        <v>0</v>
      </c>
      <c r="V174" s="118">
        <v>0</v>
      </c>
      <c r="W174" s="118">
        <v>19.2</v>
      </c>
      <c r="X174" s="124" t="s">
        <v>70</v>
      </c>
      <c r="Y174" s="52">
        <v>0</v>
      </c>
      <c r="Z174" s="53">
        <v>0</v>
      </c>
      <c r="AA174" s="53">
        <v>0</v>
      </c>
      <c r="AB174" s="53">
        <v>4</v>
      </c>
      <c r="AC174" s="53">
        <v>2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">
      <c r="A175" s="131">
        <v>0.65625</v>
      </c>
      <c r="B175" s="51">
        <v>10</v>
      </c>
      <c r="C175" s="52">
        <v>0</v>
      </c>
      <c r="D175" s="53">
        <v>1</v>
      </c>
      <c r="E175" s="53">
        <v>9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4</v>
      </c>
      <c r="R175" s="118">
        <v>40</v>
      </c>
      <c r="S175" s="53">
        <v>2</v>
      </c>
      <c r="T175" s="118">
        <v>20</v>
      </c>
      <c r="U175" s="53">
        <v>0</v>
      </c>
      <c r="V175" s="118">
        <v>0</v>
      </c>
      <c r="W175" s="118">
        <v>19.7</v>
      </c>
      <c r="X175" s="124" t="s">
        <v>70</v>
      </c>
      <c r="Y175" s="52">
        <v>0</v>
      </c>
      <c r="Z175" s="53">
        <v>0</v>
      </c>
      <c r="AA175" s="53">
        <v>2</v>
      </c>
      <c r="AB175" s="53">
        <v>4</v>
      </c>
      <c r="AC175" s="53">
        <v>2</v>
      </c>
      <c r="AD175" s="53">
        <v>2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">
      <c r="A176" s="131">
        <v>0.66666666666666663</v>
      </c>
      <c r="B176" s="51">
        <v>1</v>
      </c>
      <c r="C176" s="52">
        <v>0</v>
      </c>
      <c r="D176" s="53">
        <v>0</v>
      </c>
      <c r="E176" s="53">
        <v>1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8.6999999999999993</v>
      </c>
      <c r="X176" s="124" t="s">
        <v>70</v>
      </c>
      <c r="Y176" s="52">
        <v>0</v>
      </c>
      <c r="Z176" s="53">
        <v>1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">
      <c r="A177" s="131">
        <v>0.67708333333333337</v>
      </c>
      <c r="B177" s="51">
        <v>3</v>
      </c>
      <c r="C177" s="52">
        <v>0</v>
      </c>
      <c r="D177" s="53">
        <v>0</v>
      </c>
      <c r="E177" s="53">
        <v>2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3</v>
      </c>
      <c r="R177" s="118">
        <v>100</v>
      </c>
      <c r="S177" s="53">
        <v>2</v>
      </c>
      <c r="T177" s="118">
        <v>66.67</v>
      </c>
      <c r="U177" s="53">
        <v>0</v>
      </c>
      <c r="V177" s="118">
        <v>0</v>
      </c>
      <c r="W177" s="118">
        <v>25.9</v>
      </c>
      <c r="X177" s="124" t="s">
        <v>70</v>
      </c>
      <c r="Y177" s="52">
        <v>0</v>
      </c>
      <c r="Z177" s="53">
        <v>0</v>
      </c>
      <c r="AA177" s="53">
        <v>0</v>
      </c>
      <c r="AB177" s="53">
        <v>0</v>
      </c>
      <c r="AC177" s="53">
        <v>1</v>
      </c>
      <c r="AD177" s="53">
        <v>2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">
      <c r="A178" s="131">
        <v>0.6875</v>
      </c>
      <c r="B178" s="51">
        <v>1</v>
      </c>
      <c r="C178" s="52">
        <v>0</v>
      </c>
      <c r="D178" s="53">
        <v>0</v>
      </c>
      <c r="E178" s="53">
        <v>0</v>
      </c>
      <c r="F178" s="53">
        <v>0</v>
      </c>
      <c r="G178" s="53">
        <v>1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17.7</v>
      </c>
      <c r="X178" s="124" t="s">
        <v>70</v>
      </c>
      <c r="Y178" s="52">
        <v>0</v>
      </c>
      <c r="Z178" s="53">
        <v>0</v>
      </c>
      <c r="AA178" s="53">
        <v>0</v>
      </c>
      <c r="AB178" s="53">
        <v>1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">
      <c r="A179" s="131">
        <v>0.69791666666666663</v>
      </c>
      <c r="B179" s="51">
        <v>3</v>
      </c>
      <c r="C179" s="52">
        <v>0</v>
      </c>
      <c r="D179" s="53">
        <v>0</v>
      </c>
      <c r="E179" s="53">
        <v>2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2</v>
      </c>
      <c r="R179" s="118">
        <v>66.67</v>
      </c>
      <c r="S179" s="53">
        <v>1</v>
      </c>
      <c r="T179" s="118">
        <v>33.33</v>
      </c>
      <c r="U179" s="53">
        <v>0</v>
      </c>
      <c r="V179" s="118">
        <v>0</v>
      </c>
      <c r="W179" s="118">
        <v>20.3</v>
      </c>
      <c r="X179" s="124" t="s">
        <v>70</v>
      </c>
      <c r="Y179" s="52">
        <v>0</v>
      </c>
      <c r="Z179" s="53">
        <v>0</v>
      </c>
      <c r="AA179" s="53">
        <v>0</v>
      </c>
      <c r="AB179" s="53">
        <v>1</v>
      </c>
      <c r="AC179" s="53">
        <v>2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">
      <c r="A180" s="131">
        <v>0.70833333333333337</v>
      </c>
      <c r="B180" s="51">
        <v>1</v>
      </c>
      <c r="C180" s="52">
        <v>0</v>
      </c>
      <c r="D180" s="53">
        <v>1</v>
      </c>
      <c r="E180" s="53">
        <v>0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100</v>
      </c>
      <c r="S180" s="53">
        <v>0</v>
      </c>
      <c r="T180" s="118">
        <v>0</v>
      </c>
      <c r="U180" s="53">
        <v>0</v>
      </c>
      <c r="V180" s="118">
        <v>0</v>
      </c>
      <c r="W180" s="118">
        <v>22.1</v>
      </c>
      <c r="X180" s="124" t="s">
        <v>70</v>
      </c>
      <c r="Y180" s="52">
        <v>0</v>
      </c>
      <c r="Z180" s="53">
        <v>0</v>
      </c>
      <c r="AA180" s="53">
        <v>0</v>
      </c>
      <c r="AB180" s="53">
        <v>0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">
      <c r="A181" s="131">
        <v>0.71875</v>
      </c>
      <c r="B181" s="51">
        <v>3</v>
      </c>
      <c r="C181" s="52">
        <v>1</v>
      </c>
      <c r="D181" s="53">
        <v>0</v>
      </c>
      <c r="E181" s="53">
        <v>1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14</v>
      </c>
      <c r="X181" s="124" t="s">
        <v>70</v>
      </c>
      <c r="Y181" s="52">
        <v>0</v>
      </c>
      <c r="Z181" s="53">
        <v>0</v>
      </c>
      <c r="AA181" s="53">
        <v>2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">
      <c r="A182" s="131">
        <v>0.72916666666666663</v>
      </c>
      <c r="B182" s="51">
        <v>3</v>
      </c>
      <c r="C182" s="52">
        <v>0</v>
      </c>
      <c r="D182" s="53">
        <v>0</v>
      </c>
      <c r="E182" s="53">
        <v>3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33.33</v>
      </c>
      <c r="S182" s="53">
        <v>0</v>
      </c>
      <c r="T182" s="118">
        <v>0</v>
      </c>
      <c r="U182" s="53">
        <v>0</v>
      </c>
      <c r="V182" s="118">
        <v>0</v>
      </c>
      <c r="W182" s="118">
        <v>15</v>
      </c>
      <c r="X182" s="124" t="s">
        <v>70</v>
      </c>
      <c r="Y182" s="52">
        <v>0</v>
      </c>
      <c r="Z182" s="53">
        <v>1</v>
      </c>
      <c r="AA182" s="53">
        <v>1</v>
      </c>
      <c r="AB182" s="53">
        <v>0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">
      <c r="A183" s="131">
        <v>0.73958333333333337</v>
      </c>
      <c r="B183" s="51">
        <v>0</v>
      </c>
      <c r="C183" s="52">
        <v>0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 t="s">
        <v>70</v>
      </c>
      <c r="X183" s="124" t="s">
        <v>70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">
      <c r="A184" s="131">
        <v>0.75</v>
      </c>
      <c r="B184" s="51">
        <v>5</v>
      </c>
      <c r="C184" s="52">
        <v>0</v>
      </c>
      <c r="D184" s="53">
        <v>1</v>
      </c>
      <c r="E184" s="53">
        <v>4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4</v>
      </c>
      <c r="R184" s="118">
        <v>80</v>
      </c>
      <c r="S184" s="53">
        <v>2</v>
      </c>
      <c r="T184" s="118">
        <v>40</v>
      </c>
      <c r="U184" s="53">
        <v>0</v>
      </c>
      <c r="V184" s="118">
        <v>0</v>
      </c>
      <c r="W184" s="118">
        <v>22.1</v>
      </c>
      <c r="X184" s="124" t="s">
        <v>70</v>
      </c>
      <c r="Y184" s="52">
        <v>0</v>
      </c>
      <c r="Z184" s="53">
        <v>0</v>
      </c>
      <c r="AA184" s="53">
        <v>0</v>
      </c>
      <c r="AB184" s="53">
        <v>1</v>
      </c>
      <c r="AC184" s="53">
        <v>3</v>
      </c>
      <c r="AD184" s="53">
        <v>1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">
      <c r="A185" s="131">
        <v>0.76041666666666663</v>
      </c>
      <c r="B185" s="51">
        <v>2</v>
      </c>
      <c r="C185" s="52">
        <v>0</v>
      </c>
      <c r="D185" s="53">
        <v>0</v>
      </c>
      <c r="E185" s="53">
        <v>2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</v>
      </c>
      <c r="R185" s="118">
        <v>50</v>
      </c>
      <c r="S185" s="53">
        <v>1</v>
      </c>
      <c r="T185" s="118">
        <v>50</v>
      </c>
      <c r="U185" s="53">
        <v>0</v>
      </c>
      <c r="V185" s="118">
        <v>0</v>
      </c>
      <c r="W185" s="118">
        <v>22</v>
      </c>
      <c r="X185" s="124" t="s">
        <v>70</v>
      </c>
      <c r="Y185" s="52">
        <v>0</v>
      </c>
      <c r="Z185" s="53">
        <v>0</v>
      </c>
      <c r="AA185" s="53">
        <v>0</v>
      </c>
      <c r="AB185" s="53">
        <v>1</v>
      </c>
      <c r="AC185" s="53">
        <v>1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">
      <c r="A186" s="131">
        <v>0.77083333333333337</v>
      </c>
      <c r="B186" s="51">
        <v>2</v>
      </c>
      <c r="C186" s="52">
        <v>2</v>
      </c>
      <c r="D186" s="53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11.9</v>
      </c>
      <c r="X186" s="124" t="s">
        <v>70</v>
      </c>
      <c r="Y186" s="52">
        <v>0</v>
      </c>
      <c r="Z186" s="53">
        <v>0</v>
      </c>
      <c r="AA186" s="53">
        <v>2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">
      <c r="A187" s="131">
        <v>0.78125</v>
      </c>
      <c r="B187" s="51">
        <v>2</v>
      </c>
      <c r="C187" s="52">
        <v>1</v>
      </c>
      <c r="D187" s="53">
        <v>1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13.1</v>
      </c>
      <c r="X187" s="124" t="s">
        <v>70</v>
      </c>
      <c r="Y187" s="52">
        <v>0</v>
      </c>
      <c r="Z187" s="53">
        <v>1</v>
      </c>
      <c r="AA187" s="53">
        <v>0</v>
      </c>
      <c r="AB187" s="53">
        <v>1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">
      <c r="A188" s="131">
        <v>0.79166666666666663</v>
      </c>
      <c r="B188" s="51">
        <v>2</v>
      </c>
      <c r="C188" s="52">
        <v>1</v>
      </c>
      <c r="D188" s="53">
        <v>0</v>
      </c>
      <c r="E188" s="53">
        <v>1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13.6</v>
      </c>
      <c r="X188" s="124" t="s">
        <v>70</v>
      </c>
      <c r="Y188" s="52">
        <v>0</v>
      </c>
      <c r="Z188" s="53">
        <v>1</v>
      </c>
      <c r="AA188" s="53">
        <v>0</v>
      </c>
      <c r="AB188" s="53">
        <v>1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">
      <c r="A189" s="131">
        <v>0.80208333333333337</v>
      </c>
      <c r="B189" s="51">
        <v>1</v>
      </c>
      <c r="C189" s="52">
        <v>0</v>
      </c>
      <c r="D189" s="53">
        <v>0</v>
      </c>
      <c r="E189" s="53">
        <v>1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15.2</v>
      </c>
      <c r="X189" s="124" t="s">
        <v>70</v>
      </c>
      <c r="Y189" s="52">
        <v>0</v>
      </c>
      <c r="Z189" s="53">
        <v>0</v>
      </c>
      <c r="AA189" s="53">
        <v>0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">
      <c r="A190" s="131">
        <v>0.8125</v>
      </c>
      <c r="B190" s="51">
        <v>3</v>
      </c>
      <c r="C190" s="52">
        <v>0</v>
      </c>
      <c r="D190" s="53">
        <v>0</v>
      </c>
      <c r="E190" s="53">
        <v>2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33.33</v>
      </c>
      <c r="S190" s="53">
        <v>0</v>
      </c>
      <c r="T190" s="118">
        <v>0</v>
      </c>
      <c r="U190" s="53">
        <v>0</v>
      </c>
      <c r="V190" s="118">
        <v>0</v>
      </c>
      <c r="W190" s="118">
        <v>16.600000000000001</v>
      </c>
      <c r="X190" s="124" t="s">
        <v>70</v>
      </c>
      <c r="Y190" s="52">
        <v>0</v>
      </c>
      <c r="Z190" s="53">
        <v>0</v>
      </c>
      <c r="AA190" s="53">
        <v>1</v>
      </c>
      <c r="AB190" s="53">
        <v>1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">
      <c r="A191" s="131">
        <v>0.82291666666666663</v>
      </c>
      <c r="B191" s="51">
        <v>2</v>
      </c>
      <c r="C191" s="52">
        <v>0</v>
      </c>
      <c r="D191" s="53">
        <v>0</v>
      </c>
      <c r="E191" s="53">
        <v>2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</v>
      </c>
      <c r="R191" s="118">
        <v>100</v>
      </c>
      <c r="S191" s="53">
        <v>0</v>
      </c>
      <c r="T191" s="118">
        <v>0</v>
      </c>
      <c r="U191" s="53">
        <v>0</v>
      </c>
      <c r="V191" s="118">
        <v>0</v>
      </c>
      <c r="W191" s="118">
        <v>21</v>
      </c>
      <c r="X191" s="124" t="s">
        <v>70</v>
      </c>
      <c r="Y191" s="52">
        <v>0</v>
      </c>
      <c r="Z191" s="53">
        <v>0</v>
      </c>
      <c r="AA191" s="53">
        <v>0</v>
      </c>
      <c r="AB191" s="53">
        <v>0</v>
      </c>
      <c r="AC191" s="53">
        <v>2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">
      <c r="A192" s="131">
        <v>0.83333333333333337</v>
      </c>
      <c r="B192" s="51">
        <v>0</v>
      </c>
      <c r="C192" s="52">
        <v>0</v>
      </c>
      <c r="D192" s="53">
        <v>0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 t="s">
        <v>70</v>
      </c>
      <c r="X192" s="124" t="s">
        <v>70</v>
      </c>
      <c r="Y192" s="52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">
      <c r="A193" s="131">
        <v>0.84375</v>
      </c>
      <c r="B193" s="51">
        <v>0</v>
      </c>
      <c r="C193" s="52">
        <v>0</v>
      </c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 t="s">
        <v>70</v>
      </c>
      <c r="X193" s="124" t="s">
        <v>70</v>
      </c>
      <c r="Y193" s="52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">
      <c r="A194" s="131">
        <v>0.85416666666666663</v>
      </c>
      <c r="B194" s="51">
        <v>2</v>
      </c>
      <c r="C194" s="52">
        <v>0</v>
      </c>
      <c r="D194" s="53">
        <v>1</v>
      </c>
      <c r="E194" s="53">
        <v>1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19.600000000000001</v>
      </c>
      <c r="X194" s="124" t="s">
        <v>70</v>
      </c>
      <c r="Y194" s="52">
        <v>0</v>
      </c>
      <c r="Z194" s="53">
        <v>0</v>
      </c>
      <c r="AA194" s="53">
        <v>0</v>
      </c>
      <c r="AB194" s="53">
        <v>2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">
      <c r="A195" s="131">
        <v>0.86458333333333337</v>
      </c>
      <c r="B195" s="51">
        <v>1</v>
      </c>
      <c r="C195" s="52">
        <v>1</v>
      </c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9.5</v>
      </c>
      <c r="X195" s="124" t="s">
        <v>70</v>
      </c>
      <c r="Y195" s="52">
        <v>0</v>
      </c>
      <c r="Z195" s="53">
        <v>1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">
      <c r="A196" s="131">
        <v>0.875</v>
      </c>
      <c r="B196" s="51">
        <v>2</v>
      </c>
      <c r="C196" s="52">
        <v>1</v>
      </c>
      <c r="D196" s="53">
        <v>1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11</v>
      </c>
      <c r="X196" s="124" t="s">
        <v>70</v>
      </c>
      <c r="Y196" s="52">
        <v>0</v>
      </c>
      <c r="Z196" s="53">
        <v>0</v>
      </c>
      <c r="AA196" s="53">
        <v>2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">
      <c r="A197" s="131">
        <v>0.88541666666666663</v>
      </c>
      <c r="B197" s="51">
        <v>1</v>
      </c>
      <c r="C197" s="52">
        <v>0</v>
      </c>
      <c r="D197" s="53">
        <v>0</v>
      </c>
      <c r="E197" s="53">
        <v>1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</v>
      </c>
      <c r="R197" s="118">
        <v>100</v>
      </c>
      <c r="S197" s="53">
        <v>1</v>
      </c>
      <c r="T197" s="118">
        <v>100</v>
      </c>
      <c r="U197" s="53">
        <v>0</v>
      </c>
      <c r="V197" s="118">
        <v>0</v>
      </c>
      <c r="W197" s="118">
        <v>27.1</v>
      </c>
      <c r="X197" s="124" t="s">
        <v>70</v>
      </c>
      <c r="Y197" s="52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1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">
      <c r="A198" s="131">
        <v>0.89583333333333337</v>
      </c>
      <c r="B198" s="51">
        <v>0</v>
      </c>
      <c r="C198" s="52">
        <v>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 t="s">
        <v>70</v>
      </c>
      <c r="X198" s="124" t="s">
        <v>70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">
      <c r="A199" s="131">
        <v>0.90625</v>
      </c>
      <c r="B199" s="51">
        <v>1</v>
      </c>
      <c r="C199" s="52">
        <v>0</v>
      </c>
      <c r="D199" s="53">
        <v>0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19.399999999999999</v>
      </c>
      <c r="X199" s="124" t="s">
        <v>70</v>
      </c>
      <c r="Y199" s="52">
        <v>0</v>
      </c>
      <c r="Z199" s="53">
        <v>0</v>
      </c>
      <c r="AA199" s="53">
        <v>0</v>
      </c>
      <c r="AB199" s="53">
        <v>1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">
      <c r="A200" s="131">
        <v>0.91666666666666663</v>
      </c>
      <c r="B200" s="51">
        <v>0</v>
      </c>
      <c r="C200" s="52">
        <v>0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 t="s">
        <v>70</v>
      </c>
      <c r="X200" s="124" t="s">
        <v>70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">
      <c r="A201" s="131">
        <v>0.92708333333333337</v>
      </c>
      <c r="B201" s="51">
        <v>1</v>
      </c>
      <c r="C201" s="52">
        <v>0</v>
      </c>
      <c r="D201" s="53">
        <v>0</v>
      </c>
      <c r="E201" s="53">
        <v>1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100</v>
      </c>
      <c r="S201" s="53">
        <v>0</v>
      </c>
      <c r="T201" s="118">
        <v>0</v>
      </c>
      <c r="U201" s="53">
        <v>0</v>
      </c>
      <c r="V201" s="118">
        <v>0</v>
      </c>
      <c r="W201" s="118">
        <v>21.7</v>
      </c>
      <c r="X201" s="124" t="s">
        <v>70</v>
      </c>
      <c r="Y201" s="52">
        <v>0</v>
      </c>
      <c r="Z201" s="53">
        <v>0</v>
      </c>
      <c r="AA201" s="53">
        <v>0</v>
      </c>
      <c r="AB201" s="53">
        <v>0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">
      <c r="A202" s="131">
        <v>0.9375</v>
      </c>
      <c r="B202" s="51">
        <v>3</v>
      </c>
      <c r="C202" s="52">
        <v>0</v>
      </c>
      <c r="D202" s="53">
        <v>1</v>
      </c>
      <c r="E202" s="53">
        <v>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</v>
      </c>
      <c r="R202" s="118">
        <v>33.33</v>
      </c>
      <c r="S202" s="53">
        <v>0</v>
      </c>
      <c r="T202" s="118">
        <v>0</v>
      </c>
      <c r="U202" s="53">
        <v>0</v>
      </c>
      <c r="V202" s="118">
        <v>0</v>
      </c>
      <c r="W202" s="118">
        <v>20</v>
      </c>
      <c r="X202" s="124" t="s">
        <v>70</v>
      </c>
      <c r="Y202" s="52">
        <v>0</v>
      </c>
      <c r="Z202" s="53">
        <v>0</v>
      </c>
      <c r="AA202" s="53">
        <v>0</v>
      </c>
      <c r="AB202" s="53">
        <v>2</v>
      </c>
      <c r="AC202" s="53">
        <v>1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70</v>
      </c>
      <c r="X203" s="124" t="s">
        <v>70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70</v>
      </c>
      <c r="X204" s="124" t="s">
        <v>70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19.600000000000001</v>
      </c>
      <c r="X205" s="124" t="s">
        <v>70</v>
      </c>
      <c r="Y205" s="52">
        <v>0</v>
      </c>
      <c r="Z205" s="53">
        <v>0</v>
      </c>
      <c r="AA205" s="53">
        <v>0</v>
      </c>
      <c r="AB205" s="53">
        <v>1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">
      <c r="A206" s="131">
        <v>0.97916666666666663</v>
      </c>
      <c r="B206" s="51">
        <v>0</v>
      </c>
      <c r="C206" s="52">
        <v>0</v>
      </c>
      <c r="D206" s="53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 t="s">
        <v>70</v>
      </c>
      <c r="X206" s="124" t="s">
        <v>70</v>
      </c>
      <c r="Y206" s="52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">
      <c r="A207" s="132">
        <v>0.98958333333333337</v>
      </c>
      <c r="B207" s="81">
        <v>0</v>
      </c>
      <c r="C207" s="82">
        <v>0</v>
      </c>
      <c r="D207" s="83">
        <v>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 t="s">
        <v>70</v>
      </c>
      <c r="X207" s="125" t="s">
        <v>70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">
      <c r="A208" s="56" t="s">
        <v>71</v>
      </c>
      <c r="B208" s="57">
        <v>134</v>
      </c>
      <c r="C208" s="58">
        <v>10</v>
      </c>
      <c r="D208" s="59">
        <v>11</v>
      </c>
      <c r="E208" s="59">
        <v>91</v>
      </c>
      <c r="F208" s="59">
        <v>0</v>
      </c>
      <c r="G208" s="59">
        <v>21</v>
      </c>
      <c r="H208" s="59">
        <v>1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52</v>
      </c>
      <c r="R208" s="120">
        <v>38.805970149253731</v>
      </c>
      <c r="S208" s="59">
        <v>19</v>
      </c>
      <c r="T208" s="120">
        <v>14.17910447761194</v>
      </c>
      <c r="U208" s="59">
        <v>0</v>
      </c>
      <c r="V208" s="120">
        <v>0</v>
      </c>
      <c r="W208" s="120">
        <v>18.623134328358208</v>
      </c>
      <c r="X208" s="126">
        <v>23.727243589743587</v>
      </c>
      <c r="Y208" s="61">
        <v>0</v>
      </c>
      <c r="Z208" s="62">
        <v>10</v>
      </c>
      <c r="AA208" s="62">
        <v>19</v>
      </c>
      <c r="AB208" s="62">
        <v>53</v>
      </c>
      <c r="AC208" s="62">
        <v>39</v>
      </c>
      <c r="AD208" s="62">
        <v>13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">
      <c r="A209" s="65" t="s">
        <v>72</v>
      </c>
      <c r="B209" s="66">
        <v>149</v>
      </c>
      <c r="C209" s="67">
        <v>13</v>
      </c>
      <c r="D209" s="68">
        <v>13</v>
      </c>
      <c r="E209" s="68">
        <v>100</v>
      </c>
      <c r="F209" s="68">
        <v>0</v>
      </c>
      <c r="G209" s="68">
        <v>22</v>
      </c>
      <c r="H209" s="68">
        <v>1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56</v>
      </c>
      <c r="R209" s="121">
        <v>37.583892617449663</v>
      </c>
      <c r="S209" s="68">
        <v>20</v>
      </c>
      <c r="T209" s="121">
        <v>13.422818791946309</v>
      </c>
      <c r="U209" s="68">
        <v>0</v>
      </c>
      <c r="V209" s="121">
        <v>0</v>
      </c>
      <c r="W209" s="121">
        <v>18.435570469798655</v>
      </c>
      <c r="X209" s="127">
        <v>23.643452380952379</v>
      </c>
      <c r="Y209" s="70">
        <v>0</v>
      </c>
      <c r="Z209" s="71">
        <v>12</v>
      </c>
      <c r="AA209" s="71">
        <v>22</v>
      </c>
      <c r="AB209" s="71">
        <v>59</v>
      </c>
      <c r="AC209" s="71">
        <v>42</v>
      </c>
      <c r="AD209" s="71">
        <v>14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">
      <c r="A210" s="65" t="s">
        <v>73</v>
      </c>
      <c r="B210" s="66">
        <v>154</v>
      </c>
      <c r="C210" s="67">
        <v>13</v>
      </c>
      <c r="D210" s="68">
        <v>14</v>
      </c>
      <c r="E210" s="68">
        <v>104</v>
      </c>
      <c r="F210" s="68">
        <v>0</v>
      </c>
      <c r="G210" s="68">
        <v>22</v>
      </c>
      <c r="H210" s="68">
        <v>1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58</v>
      </c>
      <c r="R210" s="121">
        <v>37.662337662337663</v>
      </c>
      <c r="S210" s="68">
        <v>20</v>
      </c>
      <c r="T210" s="121">
        <v>12.987012987012985</v>
      </c>
      <c r="U210" s="68">
        <v>0</v>
      </c>
      <c r="V210" s="121">
        <v>0</v>
      </c>
      <c r="W210" s="121">
        <v>18.494805194805192</v>
      </c>
      <c r="X210" s="127">
        <v>23.603409090909089</v>
      </c>
      <c r="Y210" s="70">
        <v>0</v>
      </c>
      <c r="Z210" s="71">
        <v>12</v>
      </c>
      <c r="AA210" s="71">
        <v>22</v>
      </c>
      <c r="AB210" s="71">
        <v>62</v>
      </c>
      <c r="AC210" s="71">
        <v>44</v>
      </c>
      <c r="AD210" s="71">
        <v>14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">
      <c r="A211" s="73" t="s">
        <v>74</v>
      </c>
      <c r="B211" s="74">
        <v>159</v>
      </c>
      <c r="C211" s="75">
        <v>14</v>
      </c>
      <c r="D211" s="76">
        <v>15</v>
      </c>
      <c r="E211" s="76">
        <v>107</v>
      </c>
      <c r="F211" s="76">
        <v>0</v>
      </c>
      <c r="G211" s="76">
        <v>22</v>
      </c>
      <c r="H211" s="76">
        <v>1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59</v>
      </c>
      <c r="R211" s="122">
        <v>37.106918238993707</v>
      </c>
      <c r="S211" s="76">
        <v>20</v>
      </c>
      <c r="T211" s="122">
        <v>12.578616352201259</v>
      </c>
      <c r="U211" s="76">
        <v>0</v>
      </c>
      <c r="V211" s="122">
        <v>0</v>
      </c>
      <c r="W211" s="122">
        <v>18.387421383647794</v>
      </c>
      <c r="X211" s="128">
        <v>23.543055555555554</v>
      </c>
      <c r="Y211" s="78">
        <v>0</v>
      </c>
      <c r="Z211" s="79">
        <v>13</v>
      </c>
      <c r="AA211" s="79">
        <v>24</v>
      </c>
      <c r="AB211" s="79">
        <v>63</v>
      </c>
      <c r="AC211" s="79">
        <v>45</v>
      </c>
      <c r="AD211" s="79">
        <v>14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">
      <c r="B212" s="116" t="s">
        <v>77</v>
      </c>
      <c r="C212" s="35" t="s">
        <v>78</v>
      </c>
      <c r="Y212" s="35" t="s">
        <v>78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">
      <c r="A216" s="130">
        <v>0</v>
      </c>
      <c r="B216" s="45">
        <v>1</v>
      </c>
      <c r="C216" s="46">
        <v>0</v>
      </c>
      <c r="D216" s="47">
        <v>0</v>
      </c>
      <c r="E216" s="47">
        <v>1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16.600000000000001</v>
      </c>
      <c r="X216" s="123" t="s">
        <v>70</v>
      </c>
      <c r="Y216" s="46">
        <v>0</v>
      </c>
      <c r="Z216" s="47">
        <v>0</v>
      </c>
      <c r="AA216" s="47">
        <v>0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70</v>
      </c>
      <c r="X217" s="124" t="s">
        <v>70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">
      <c r="A218" s="131">
        <v>2.0833333333333332E-2</v>
      </c>
      <c r="B218" s="51">
        <v>2</v>
      </c>
      <c r="C218" s="52">
        <v>0</v>
      </c>
      <c r="D218" s="53">
        <v>0</v>
      </c>
      <c r="E218" s="53">
        <v>1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50</v>
      </c>
      <c r="S218" s="53">
        <v>0</v>
      </c>
      <c r="T218" s="118">
        <v>0</v>
      </c>
      <c r="U218" s="53">
        <v>0</v>
      </c>
      <c r="V218" s="118">
        <v>0</v>
      </c>
      <c r="W218" s="118">
        <v>21.3</v>
      </c>
      <c r="X218" s="124" t="s">
        <v>70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70</v>
      </c>
      <c r="X219" s="124" t="s">
        <v>70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70</v>
      </c>
      <c r="X220" s="124" t="s">
        <v>70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70</v>
      </c>
      <c r="X221" s="124" t="s">
        <v>70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70</v>
      </c>
      <c r="X222" s="124" t="s">
        <v>70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70</v>
      </c>
      <c r="X223" s="124" t="s">
        <v>70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70</v>
      </c>
      <c r="X224" s="124" t="s">
        <v>70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70</v>
      </c>
      <c r="X225" s="124" t="s">
        <v>70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70</v>
      </c>
      <c r="X226" s="124" t="s">
        <v>70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100</v>
      </c>
      <c r="S227" s="53">
        <v>0</v>
      </c>
      <c r="T227" s="118">
        <v>0</v>
      </c>
      <c r="U227" s="53">
        <v>0</v>
      </c>
      <c r="V227" s="118">
        <v>0</v>
      </c>
      <c r="W227" s="118">
        <v>20.9</v>
      </c>
      <c r="X227" s="124" t="s">
        <v>70</v>
      </c>
      <c r="Y227" s="52">
        <v>0</v>
      </c>
      <c r="Z227" s="53">
        <v>0</v>
      </c>
      <c r="AA227" s="53">
        <v>0</v>
      </c>
      <c r="AB227" s="53">
        <v>0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70</v>
      </c>
      <c r="X228" s="124" t="s">
        <v>70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17.3</v>
      </c>
      <c r="X230" s="124" t="s">
        <v>70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70</v>
      </c>
      <c r="X231" s="124" t="s">
        <v>70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70</v>
      </c>
      <c r="X233" s="124" t="s">
        <v>70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70</v>
      </c>
      <c r="X235" s="124" t="s">
        <v>70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70</v>
      </c>
      <c r="X236" s="124" t="s">
        <v>70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70</v>
      </c>
      <c r="X237" s="124" t="s">
        <v>70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">
      <c r="A238" s="131">
        <v>0.22916666666666666</v>
      </c>
      <c r="B238" s="51">
        <v>1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17.899999999999999</v>
      </c>
      <c r="X238" s="124" t="s">
        <v>70</v>
      </c>
      <c r="Y238" s="52">
        <v>0</v>
      </c>
      <c r="Z238" s="53">
        <v>0</v>
      </c>
      <c r="AA238" s="53">
        <v>0</v>
      </c>
      <c r="AB238" s="53">
        <v>1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70</v>
      </c>
      <c r="X239" s="124" t="s">
        <v>70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70</v>
      </c>
      <c r="X240" s="124" t="s">
        <v>70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100</v>
      </c>
      <c r="S241" s="53">
        <v>0</v>
      </c>
      <c r="T241" s="118">
        <v>0</v>
      </c>
      <c r="U241" s="53">
        <v>0</v>
      </c>
      <c r="V241" s="118">
        <v>0</v>
      </c>
      <c r="W241" s="118">
        <v>20.5</v>
      </c>
      <c r="X241" s="124" t="s">
        <v>70</v>
      </c>
      <c r="Y241" s="52">
        <v>0</v>
      </c>
      <c r="Z241" s="53">
        <v>0</v>
      </c>
      <c r="AA241" s="53">
        <v>0</v>
      </c>
      <c r="AB241" s="53">
        <v>0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">
      <c r="A242" s="131">
        <v>0.27083333333333331</v>
      </c>
      <c r="B242" s="51">
        <v>1</v>
      </c>
      <c r="C242" s="52">
        <v>0</v>
      </c>
      <c r="D242" s="53">
        <v>0</v>
      </c>
      <c r="E242" s="53">
        <v>1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13.8</v>
      </c>
      <c r="X242" s="124" t="s">
        <v>70</v>
      </c>
      <c r="Y242" s="52">
        <v>0</v>
      </c>
      <c r="Z242" s="53">
        <v>0</v>
      </c>
      <c r="AA242" s="53">
        <v>1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">
      <c r="A243" s="131">
        <v>0.28125</v>
      </c>
      <c r="B243" s="51">
        <v>1</v>
      </c>
      <c r="C243" s="52">
        <v>0</v>
      </c>
      <c r="D243" s="53">
        <v>0</v>
      </c>
      <c r="E243" s="53">
        <v>0</v>
      </c>
      <c r="F243" s="53">
        <v>0</v>
      </c>
      <c r="G243" s="53">
        <v>1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19.8</v>
      </c>
      <c r="X243" s="124" t="s">
        <v>70</v>
      </c>
      <c r="Y243" s="52">
        <v>0</v>
      </c>
      <c r="Z243" s="53">
        <v>0</v>
      </c>
      <c r="AA243" s="53">
        <v>0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">
      <c r="A244" s="131">
        <v>0.29166666666666669</v>
      </c>
      <c r="B244" s="51">
        <v>0</v>
      </c>
      <c r="C244" s="52">
        <v>0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 t="s">
        <v>70</v>
      </c>
      <c r="X244" s="124" t="s">
        <v>70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">
      <c r="A245" s="131">
        <v>0.30208333333333331</v>
      </c>
      <c r="B245" s="51">
        <v>0</v>
      </c>
      <c r="C245" s="52">
        <v>0</v>
      </c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 t="s">
        <v>70</v>
      </c>
      <c r="X245" s="124" t="s">
        <v>70</v>
      </c>
      <c r="Y245" s="52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">
      <c r="A246" s="131">
        <v>0.3125</v>
      </c>
      <c r="B246" s="51">
        <v>6</v>
      </c>
      <c r="C246" s="52">
        <v>0</v>
      </c>
      <c r="D246" s="53">
        <v>0</v>
      </c>
      <c r="E246" s="53">
        <v>4</v>
      </c>
      <c r="F246" s="53">
        <v>0</v>
      </c>
      <c r="G246" s="53">
        <v>2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15.5</v>
      </c>
      <c r="X246" s="124" t="s">
        <v>70</v>
      </c>
      <c r="Y246" s="52">
        <v>0</v>
      </c>
      <c r="Z246" s="53">
        <v>0</v>
      </c>
      <c r="AA246" s="53">
        <v>1</v>
      </c>
      <c r="AB246" s="53">
        <v>5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">
      <c r="A247" s="131">
        <v>0.32291666666666669</v>
      </c>
      <c r="B247" s="51">
        <v>2</v>
      </c>
      <c r="C247" s="52">
        <v>0</v>
      </c>
      <c r="D247" s="53">
        <v>0</v>
      </c>
      <c r="E247" s="53">
        <v>2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15</v>
      </c>
      <c r="X247" s="124" t="s">
        <v>70</v>
      </c>
      <c r="Y247" s="52">
        <v>0</v>
      </c>
      <c r="Z247" s="53">
        <v>0</v>
      </c>
      <c r="AA247" s="53">
        <v>1</v>
      </c>
      <c r="AB247" s="53">
        <v>1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">
      <c r="A248" s="131">
        <v>0.33333333333333331</v>
      </c>
      <c r="B248" s="51">
        <v>1</v>
      </c>
      <c r="C248" s="52">
        <v>0</v>
      </c>
      <c r="D248" s="53">
        <v>0</v>
      </c>
      <c r="E248" s="53">
        <v>1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100</v>
      </c>
      <c r="S248" s="53">
        <v>0</v>
      </c>
      <c r="T248" s="118">
        <v>0</v>
      </c>
      <c r="U248" s="53">
        <v>0</v>
      </c>
      <c r="V248" s="118">
        <v>0</v>
      </c>
      <c r="W248" s="118">
        <v>20.7</v>
      </c>
      <c r="X248" s="124" t="s">
        <v>70</v>
      </c>
      <c r="Y248" s="52">
        <v>0</v>
      </c>
      <c r="Z248" s="53">
        <v>0</v>
      </c>
      <c r="AA248" s="53">
        <v>0</v>
      </c>
      <c r="AB248" s="53">
        <v>0</v>
      </c>
      <c r="AC248" s="53">
        <v>1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">
      <c r="A249" s="131">
        <v>0.34375</v>
      </c>
      <c r="B249" s="51">
        <v>5</v>
      </c>
      <c r="C249" s="52">
        <v>0</v>
      </c>
      <c r="D249" s="53">
        <v>0</v>
      </c>
      <c r="E249" s="53">
        <v>5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1</v>
      </c>
      <c r="R249" s="118">
        <v>20</v>
      </c>
      <c r="S249" s="53">
        <v>1</v>
      </c>
      <c r="T249" s="118">
        <v>20</v>
      </c>
      <c r="U249" s="53">
        <v>0</v>
      </c>
      <c r="V249" s="118">
        <v>0</v>
      </c>
      <c r="W249" s="118">
        <v>20.3</v>
      </c>
      <c r="X249" s="124" t="s">
        <v>70</v>
      </c>
      <c r="Y249" s="52">
        <v>0</v>
      </c>
      <c r="Z249" s="53">
        <v>0</v>
      </c>
      <c r="AA249" s="53">
        <v>0</v>
      </c>
      <c r="AB249" s="53">
        <v>4</v>
      </c>
      <c r="AC249" s="53">
        <v>0</v>
      </c>
      <c r="AD249" s="53">
        <v>1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">
      <c r="A250" s="131">
        <v>0.35416666666666669</v>
      </c>
      <c r="B250" s="51">
        <v>5</v>
      </c>
      <c r="C250" s="52">
        <v>0</v>
      </c>
      <c r="D250" s="53">
        <v>0</v>
      </c>
      <c r="E250" s="53">
        <v>5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20</v>
      </c>
      <c r="S250" s="53">
        <v>0</v>
      </c>
      <c r="T250" s="118">
        <v>0</v>
      </c>
      <c r="U250" s="53">
        <v>0</v>
      </c>
      <c r="V250" s="118">
        <v>0</v>
      </c>
      <c r="W250" s="118">
        <v>18.2</v>
      </c>
      <c r="X250" s="124" t="s">
        <v>70</v>
      </c>
      <c r="Y250" s="52">
        <v>0</v>
      </c>
      <c r="Z250" s="53">
        <v>0</v>
      </c>
      <c r="AA250" s="53">
        <v>1</v>
      </c>
      <c r="AB250" s="53">
        <v>3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">
      <c r="A251" s="131">
        <v>0.36458333333333331</v>
      </c>
      <c r="B251" s="51">
        <v>5</v>
      </c>
      <c r="C251" s="52">
        <v>0</v>
      </c>
      <c r="D251" s="53">
        <v>0</v>
      </c>
      <c r="E251" s="53">
        <v>3</v>
      </c>
      <c r="F251" s="53">
        <v>0</v>
      </c>
      <c r="G251" s="53">
        <v>2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16.399999999999999</v>
      </c>
      <c r="X251" s="124" t="s">
        <v>70</v>
      </c>
      <c r="Y251" s="52">
        <v>0</v>
      </c>
      <c r="Z251" s="53">
        <v>0</v>
      </c>
      <c r="AA251" s="53">
        <v>2</v>
      </c>
      <c r="AB251" s="53">
        <v>3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">
      <c r="A252" s="131">
        <v>0.375</v>
      </c>
      <c r="B252" s="51">
        <v>5</v>
      </c>
      <c r="C252" s="52">
        <v>0</v>
      </c>
      <c r="D252" s="53">
        <v>0</v>
      </c>
      <c r="E252" s="53">
        <v>3</v>
      </c>
      <c r="F252" s="53">
        <v>0</v>
      </c>
      <c r="G252" s="53">
        <v>2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3</v>
      </c>
      <c r="R252" s="118">
        <v>60</v>
      </c>
      <c r="S252" s="53">
        <v>0</v>
      </c>
      <c r="T252" s="118">
        <v>0</v>
      </c>
      <c r="U252" s="53">
        <v>0</v>
      </c>
      <c r="V252" s="118">
        <v>0</v>
      </c>
      <c r="W252" s="118">
        <v>21</v>
      </c>
      <c r="X252" s="124" t="s">
        <v>70</v>
      </c>
      <c r="Y252" s="52">
        <v>0</v>
      </c>
      <c r="Z252" s="53">
        <v>0</v>
      </c>
      <c r="AA252" s="53">
        <v>0</v>
      </c>
      <c r="AB252" s="53">
        <v>2</v>
      </c>
      <c r="AC252" s="53">
        <v>3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">
      <c r="A253" s="131">
        <v>0.38541666666666669</v>
      </c>
      <c r="B253" s="51">
        <v>3</v>
      </c>
      <c r="C253" s="52">
        <v>0</v>
      </c>
      <c r="D253" s="53">
        <v>0</v>
      </c>
      <c r="E253" s="53">
        <v>3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3</v>
      </c>
      <c r="R253" s="118">
        <v>100</v>
      </c>
      <c r="S253" s="53">
        <v>1</v>
      </c>
      <c r="T253" s="118">
        <v>33.33</v>
      </c>
      <c r="U253" s="53">
        <v>0</v>
      </c>
      <c r="V253" s="118">
        <v>0</v>
      </c>
      <c r="W253" s="118">
        <v>23.7</v>
      </c>
      <c r="X253" s="124" t="s">
        <v>70</v>
      </c>
      <c r="Y253" s="52">
        <v>0</v>
      </c>
      <c r="Z253" s="53">
        <v>0</v>
      </c>
      <c r="AA253" s="53">
        <v>0</v>
      </c>
      <c r="AB253" s="53">
        <v>0</v>
      </c>
      <c r="AC253" s="53">
        <v>2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">
      <c r="A254" s="131">
        <v>0.39583333333333331</v>
      </c>
      <c r="B254" s="51">
        <v>0</v>
      </c>
      <c r="C254" s="52">
        <v>0</v>
      </c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 t="s">
        <v>70</v>
      </c>
      <c r="X254" s="124" t="s">
        <v>70</v>
      </c>
      <c r="Y254" s="52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">
      <c r="A255" s="131">
        <v>0.40625</v>
      </c>
      <c r="B255" s="51">
        <v>4</v>
      </c>
      <c r="C255" s="52">
        <v>0</v>
      </c>
      <c r="D255" s="53">
        <v>0</v>
      </c>
      <c r="E255" s="53">
        <v>3</v>
      </c>
      <c r="F255" s="53">
        <v>0</v>
      </c>
      <c r="G255" s="53">
        <v>1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15.3</v>
      </c>
      <c r="X255" s="124" t="s">
        <v>70</v>
      </c>
      <c r="Y255" s="52">
        <v>0</v>
      </c>
      <c r="Z255" s="53">
        <v>1</v>
      </c>
      <c r="AA255" s="53">
        <v>0</v>
      </c>
      <c r="AB255" s="53">
        <v>3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">
      <c r="A256" s="131">
        <v>0.41666666666666669</v>
      </c>
      <c r="B256" s="51">
        <v>1</v>
      </c>
      <c r="C256" s="52">
        <v>0</v>
      </c>
      <c r="D256" s="53">
        <v>0</v>
      </c>
      <c r="E256" s="53">
        <v>1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17.899999999999999</v>
      </c>
      <c r="X256" s="124" t="s">
        <v>70</v>
      </c>
      <c r="Y256" s="52">
        <v>0</v>
      </c>
      <c r="Z256" s="53">
        <v>0</v>
      </c>
      <c r="AA256" s="53">
        <v>0</v>
      </c>
      <c r="AB256" s="53">
        <v>1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">
      <c r="A257" s="131">
        <v>0.42708333333333331</v>
      </c>
      <c r="B257" s="51">
        <v>4</v>
      </c>
      <c r="C257" s="52">
        <v>0</v>
      </c>
      <c r="D257" s="53">
        <v>0</v>
      </c>
      <c r="E257" s="53">
        <v>3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2</v>
      </c>
      <c r="R257" s="118">
        <v>50</v>
      </c>
      <c r="S257" s="53">
        <v>1</v>
      </c>
      <c r="T257" s="118">
        <v>25</v>
      </c>
      <c r="U257" s="53">
        <v>0</v>
      </c>
      <c r="V257" s="118">
        <v>0</v>
      </c>
      <c r="W257" s="118">
        <v>19.3</v>
      </c>
      <c r="X257" s="124" t="s">
        <v>70</v>
      </c>
      <c r="Y257" s="52">
        <v>0</v>
      </c>
      <c r="Z257" s="53">
        <v>0</v>
      </c>
      <c r="AA257" s="53">
        <v>2</v>
      </c>
      <c r="AB257" s="53">
        <v>0</v>
      </c>
      <c r="AC257" s="53">
        <v>2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">
      <c r="A258" s="131">
        <v>0.4375</v>
      </c>
      <c r="B258" s="51">
        <v>3</v>
      </c>
      <c r="C258" s="52">
        <v>0</v>
      </c>
      <c r="D258" s="53">
        <v>0</v>
      </c>
      <c r="E258" s="53">
        <v>3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16.7</v>
      </c>
      <c r="X258" s="124" t="s">
        <v>70</v>
      </c>
      <c r="Y258" s="52">
        <v>0</v>
      </c>
      <c r="Z258" s="53">
        <v>0</v>
      </c>
      <c r="AA258" s="53">
        <v>0</v>
      </c>
      <c r="AB258" s="53">
        <v>3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">
      <c r="A259" s="131">
        <v>0.44791666666666669</v>
      </c>
      <c r="B259" s="51">
        <v>4</v>
      </c>
      <c r="C259" s="52">
        <v>1</v>
      </c>
      <c r="D259" s="53">
        <v>0</v>
      </c>
      <c r="E259" s="53">
        <v>1</v>
      </c>
      <c r="F259" s="53">
        <v>0</v>
      </c>
      <c r="G259" s="53">
        <v>2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3</v>
      </c>
      <c r="R259" s="118">
        <v>75</v>
      </c>
      <c r="S259" s="53">
        <v>0</v>
      </c>
      <c r="T259" s="118">
        <v>0</v>
      </c>
      <c r="U259" s="53">
        <v>0</v>
      </c>
      <c r="V259" s="118">
        <v>0</v>
      </c>
      <c r="W259" s="118">
        <v>18.399999999999999</v>
      </c>
      <c r="X259" s="124" t="s">
        <v>70</v>
      </c>
      <c r="Y259" s="52">
        <v>0</v>
      </c>
      <c r="Z259" s="53">
        <v>1</v>
      </c>
      <c r="AA259" s="53">
        <v>0</v>
      </c>
      <c r="AB259" s="53">
        <v>0</v>
      </c>
      <c r="AC259" s="53">
        <v>3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">
      <c r="A260" s="131">
        <v>0.45833333333333331</v>
      </c>
      <c r="B260" s="51">
        <v>3</v>
      </c>
      <c r="C260" s="52">
        <v>0</v>
      </c>
      <c r="D260" s="53">
        <v>0</v>
      </c>
      <c r="E260" s="53">
        <v>3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15.9</v>
      </c>
      <c r="X260" s="124" t="s">
        <v>70</v>
      </c>
      <c r="Y260" s="52">
        <v>0</v>
      </c>
      <c r="Z260" s="53">
        <v>0</v>
      </c>
      <c r="AA260" s="53">
        <v>1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">
      <c r="A261" s="131">
        <v>0.46875</v>
      </c>
      <c r="B261" s="51">
        <v>3</v>
      </c>
      <c r="C261" s="52">
        <v>0</v>
      </c>
      <c r="D261" s="53">
        <v>0</v>
      </c>
      <c r="E261" s="53">
        <v>2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</v>
      </c>
      <c r="R261" s="118">
        <v>33.33</v>
      </c>
      <c r="S261" s="53">
        <v>0</v>
      </c>
      <c r="T261" s="118">
        <v>0</v>
      </c>
      <c r="U261" s="53">
        <v>0</v>
      </c>
      <c r="V261" s="118">
        <v>0</v>
      </c>
      <c r="W261" s="118">
        <v>14.6</v>
      </c>
      <c r="X261" s="124" t="s">
        <v>70</v>
      </c>
      <c r="Y261" s="52">
        <v>0</v>
      </c>
      <c r="Z261" s="53">
        <v>1</v>
      </c>
      <c r="AA261" s="53">
        <v>1</v>
      </c>
      <c r="AB261" s="53">
        <v>0</v>
      </c>
      <c r="AC261" s="53">
        <v>1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">
      <c r="A262" s="131">
        <v>0.47916666666666669</v>
      </c>
      <c r="B262" s="51">
        <v>3</v>
      </c>
      <c r="C262" s="52">
        <v>0</v>
      </c>
      <c r="D262" s="53">
        <v>0</v>
      </c>
      <c r="E262" s="53">
        <v>2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2</v>
      </c>
      <c r="R262" s="118">
        <v>66.67</v>
      </c>
      <c r="S262" s="53">
        <v>0</v>
      </c>
      <c r="T262" s="118">
        <v>0</v>
      </c>
      <c r="U262" s="53">
        <v>0</v>
      </c>
      <c r="V262" s="118">
        <v>0</v>
      </c>
      <c r="W262" s="118">
        <v>19</v>
      </c>
      <c r="X262" s="124" t="s">
        <v>70</v>
      </c>
      <c r="Y262" s="52">
        <v>0</v>
      </c>
      <c r="Z262" s="53">
        <v>0</v>
      </c>
      <c r="AA262" s="53">
        <v>0</v>
      </c>
      <c r="AB262" s="53">
        <v>1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">
      <c r="A263" s="131">
        <v>0.48958333333333331</v>
      </c>
      <c r="B263" s="51">
        <v>3</v>
      </c>
      <c r="C263" s="52">
        <v>0</v>
      </c>
      <c r="D263" s="53">
        <v>0</v>
      </c>
      <c r="E263" s="53">
        <v>3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33.33</v>
      </c>
      <c r="S263" s="53">
        <v>1</v>
      </c>
      <c r="T263" s="118">
        <v>33.33</v>
      </c>
      <c r="U263" s="53">
        <v>0</v>
      </c>
      <c r="V263" s="118">
        <v>0</v>
      </c>
      <c r="W263" s="118">
        <v>15.5</v>
      </c>
      <c r="X263" s="124" t="s">
        <v>70</v>
      </c>
      <c r="Y263" s="52">
        <v>0</v>
      </c>
      <c r="Z263" s="53">
        <v>1</v>
      </c>
      <c r="AA263" s="53">
        <v>1</v>
      </c>
      <c r="AB263" s="53">
        <v>0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">
      <c r="A264" s="131">
        <v>0.5</v>
      </c>
      <c r="B264" s="51">
        <v>3</v>
      </c>
      <c r="C264" s="52">
        <v>1</v>
      </c>
      <c r="D264" s="53">
        <v>0</v>
      </c>
      <c r="E264" s="53">
        <v>2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33.33</v>
      </c>
      <c r="S264" s="53">
        <v>0</v>
      </c>
      <c r="T264" s="118">
        <v>0</v>
      </c>
      <c r="U264" s="53">
        <v>0</v>
      </c>
      <c r="V264" s="118">
        <v>0</v>
      </c>
      <c r="W264" s="118">
        <v>17</v>
      </c>
      <c r="X264" s="124" t="s">
        <v>70</v>
      </c>
      <c r="Y264" s="52">
        <v>0</v>
      </c>
      <c r="Z264" s="53">
        <v>0</v>
      </c>
      <c r="AA264" s="53">
        <v>1</v>
      </c>
      <c r="AB264" s="53">
        <v>1</v>
      </c>
      <c r="AC264" s="53">
        <v>1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">
      <c r="A265" s="131">
        <v>0.51041666666666663</v>
      </c>
      <c r="B265" s="51">
        <v>2</v>
      </c>
      <c r="C265" s="52">
        <v>0</v>
      </c>
      <c r="D265" s="53">
        <v>0</v>
      </c>
      <c r="E265" s="53">
        <v>2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17.7</v>
      </c>
      <c r="X265" s="124" t="s">
        <v>70</v>
      </c>
      <c r="Y265" s="52">
        <v>0</v>
      </c>
      <c r="Z265" s="53">
        <v>0</v>
      </c>
      <c r="AA265" s="53">
        <v>0</v>
      </c>
      <c r="AB265" s="53">
        <v>2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">
      <c r="A266" s="131">
        <v>0.52083333333333337</v>
      </c>
      <c r="B266" s="51">
        <v>1</v>
      </c>
      <c r="C266" s="52">
        <v>0</v>
      </c>
      <c r="D266" s="53">
        <v>0</v>
      </c>
      <c r="E266" s="53">
        <v>0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12.2</v>
      </c>
      <c r="X266" s="124" t="s">
        <v>70</v>
      </c>
      <c r="Y266" s="52">
        <v>0</v>
      </c>
      <c r="Z266" s="53">
        <v>0</v>
      </c>
      <c r="AA266" s="53">
        <v>1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">
      <c r="A267" s="131">
        <v>0.53125</v>
      </c>
      <c r="B267" s="51">
        <v>3</v>
      </c>
      <c r="C267" s="52">
        <v>1</v>
      </c>
      <c r="D267" s="53">
        <v>0</v>
      </c>
      <c r="E267" s="53">
        <v>1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13.4</v>
      </c>
      <c r="X267" s="124" t="s">
        <v>70</v>
      </c>
      <c r="Y267" s="52">
        <v>0</v>
      </c>
      <c r="Z267" s="53">
        <v>0</v>
      </c>
      <c r="AA267" s="53">
        <v>3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">
      <c r="A268" s="131">
        <v>0.54166666666666663</v>
      </c>
      <c r="B268" s="51">
        <v>4</v>
      </c>
      <c r="C268" s="52">
        <v>0</v>
      </c>
      <c r="D268" s="53">
        <v>0</v>
      </c>
      <c r="E268" s="53">
        <v>4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3</v>
      </c>
      <c r="R268" s="118">
        <v>75</v>
      </c>
      <c r="S268" s="53">
        <v>0</v>
      </c>
      <c r="T268" s="118">
        <v>0</v>
      </c>
      <c r="U268" s="53">
        <v>0</v>
      </c>
      <c r="V268" s="118">
        <v>0</v>
      </c>
      <c r="W268" s="118">
        <v>19.2</v>
      </c>
      <c r="X268" s="124" t="s">
        <v>70</v>
      </c>
      <c r="Y268" s="52">
        <v>0</v>
      </c>
      <c r="Z268" s="53">
        <v>1</v>
      </c>
      <c r="AA268" s="53">
        <v>0</v>
      </c>
      <c r="AB268" s="53">
        <v>0</v>
      </c>
      <c r="AC268" s="53">
        <v>3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">
      <c r="A269" s="131">
        <v>0.55208333333333337</v>
      </c>
      <c r="B269" s="51">
        <v>4</v>
      </c>
      <c r="C269" s="52">
        <v>0</v>
      </c>
      <c r="D269" s="53">
        <v>0</v>
      </c>
      <c r="E269" s="53">
        <v>3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25</v>
      </c>
      <c r="S269" s="53">
        <v>0</v>
      </c>
      <c r="T269" s="118">
        <v>0</v>
      </c>
      <c r="U269" s="53">
        <v>0</v>
      </c>
      <c r="V269" s="118">
        <v>0</v>
      </c>
      <c r="W269" s="118">
        <v>18.399999999999999</v>
      </c>
      <c r="X269" s="124" t="s">
        <v>70</v>
      </c>
      <c r="Y269" s="52">
        <v>0</v>
      </c>
      <c r="Z269" s="53">
        <v>0</v>
      </c>
      <c r="AA269" s="53">
        <v>1</v>
      </c>
      <c r="AB269" s="53">
        <v>2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">
      <c r="A270" s="131">
        <v>0.5625</v>
      </c>
      <c r="B270" s="51">
        <v>3</v>
      </c>
      <c r="C270" s="52">
        <v>0</v>
      </c>
      <c r="D270" s="53">
        <v>0</v>
      </c>
      <c r="E270" s="53">
        <v>2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17.100000000000001</v>
      </c>
      <c r="X270" s="124" t="s">
        <v>70</v>
      </c>
      <c r="Y270" s="52">
        <v>0</v>
      </c>
      <c r="Z270" s="53">
        <v>0</v>
      </c>
      <c r="AA270" s="53">
        <v>1</v>
      </c>
      <c r="AB270" s="53">
        <v>2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">
      <c r="A271" s="131">
        <v>0.57291666666666663</v>
      </c>
      <c r="B271" s="51">
        <v>2</v>
      </c>
      <c r="C271" s="52">
        <v>1</v>
      </c>
      <c r="D271" s="53">
        <v>0</v>
      </c>
      <c r="E271" s="53">
        <v>0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50</v>
      </c>
      <c r="S271" s="53">
        <v>0</v>
      </c>
      <c r="T271" s="118">
        <v>0</v>
      </c>
      <c r="U271" s="53">
        <v>0</v>
      </c>
      <c r="V271" s="118">
        <v>0</v>
      </c>
      <c r="W271" s="118">
        <v>16.899999999999999</v>
      </c>
      <c r="X271" s="124" t="s">
        <v>70</v>
      </c>
      <c r="Y271" s="52">
        <v>0</v>
      </c>
      <c r="Z271" s="53">
        <v>0</v>
      </c>
      <c r="AA271" s="53">
        <v>1</v>
      </c>
      <c r="AB271" s="53">
        <v>0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">
      <c r="A272" s="131">
        <v>0.58333333333333337</v>
      </c>
      <c r="B272" s="51">
        <v>1</v>
      </c>
      <c r="C272" s="52">
        <v>0</v>
      </c>
      <c r="D272" s="53">
        <v>0</v>
      </c>
      <c r="E272" s="53">
        <v>1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</v>
      </c>
      <c r="R272" s="118">
        <v>100</v>
      </c>
      <c r="S272" s="53">
        <v>1</v>
      </c>
      <c r="T272" s="118">
        <v>100</v>
      </c>
      <c r="U272" s="53">
        <v>0</v>
      </c>
      <c r="V272" s="118">
        <v>0</v>
      </c>
      <c r="W272" s="118">
        <v>24.8</v>
      </c>
      <c r="X272" s="124" t="s">
        <v>70</v>
      </c>
      <c r="Y272" s="52">
        <v>0</v>
      </c>
      <c r="Z272" s="53">
        <v>0</v>
      </c>
      <c r="AA272" s="53">
        <v>0</v>
      </c>
      <c r="AB272" s="53">
        <v>0</v>
      </c>
      <c r="AC272" s="53">
        <v>1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">
      <c r="A273" s="131">
        <v>0.59375</v>
      </c>
      <c r="B273" s="51">
        <v>4</v>
      </c>
      <c r="C273" s="52">
        <v>0</v>
      </c>
      <c r="D273" s="53">
        <v>0</v>
      </c>
      <c r="E273" s="53">
        <v>4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13.6</v>
      </c>
      <c r="X273" s="124" t="s">
        <v>70</v>
      </c>
      <c r="Y273" s="52">
        <v>0</v>
      </c>
      <c r="Z273" s="53">
        <v>1</v>
      </c>
      <c r="AA273" s="53">
        <v>0</v>
      </c>
      <c r="AB273" s="53">
        <v>3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">
      <c r="A274" s="131">
        <v>0.60416666666666663</v>
      </c>
      <c r="B274" s="51">
        <v>0</v>
      </c>
      <c r="C274" s="52">
        <v>0</v>
      </c>
      <c r="D274" s="53">
        <v>0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 t="s">
        <v>70</v>
      </c>
      <c r="X274" s="124" t="s">
        <v>70</v>
      </c>
      <c r="Y274" s="52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">
      <c r="A275" s="131">
        <v>0.61458333333333337</v>
      </c>
      <c r="B275" s="51">
        <v>4</v>
      </c>
      <c r="C275" s="52">
        <v>0</v>
      </c>
      <c r="D275" s="53">
        <v>0</v>
      </c>
      <c r="E275" s="53">
        <v>3</v>
      </c>
      <c r="F275" s="53">
        <v>0</v>
      </c>
      <c r="G275" s="53">
        <v>1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</v>
      </c>
      <c r="R275" s="118">
        <v>50</v>
      </c>
      <c r="S275" s="53">
        <v>0</v>
      </c>
      <c r="T275" s="118">
        <v>0</v>
      </c>
      <c r="U275" s="53">
        <v>0</v>
      </c>
      <c r="V275" s="118">
        <v>0</v>
      </c>
      <c r="W275" s="118">
        <v>19.399999999999999</v>
      </c>
      <c r="X275" s="124" t="s">
        <v>70</v>
      </c>
      <c r="Y275" s="52">
        <v>0</v>
      </c>
      <c r="Z275" s="53">
        <v>0</v>
      </c>
      <c r="AA275" s="53">
        <v>0</v>
      </c>
      <c r="AB275" s="53">
        <v>2</v>
      </c>
      <c r="AC275" s="53">
        <v>2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">
      <c r="A276" s="131">
        <v>0.625</v>
      </c>
      <c r="B276" s="51">
        <v>2</v>
      </c>
      <c r="C276" s="52">
        <v>1</v>
      </c>
      <c r="D276" s="53">
        <v>0</v>
      </c>
      <c r="E276" s="53">
        <v>0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</v>
      </c>
      <c r="R276" s="118">
        <v>50</v>
      </c>
      <c r="S276" s="53">
        <v>0</v>
      </c>
      <c r="T276" s="118">
        <v>0</v>
      </c>
      <c r="U276" s="53">
        <v>0</v>
      </c>
      <c r="V276" s="118">
        <v>0</v>
      </c>
      <c r="W276" s="118">
        <v>19.5</v>
      </c>
      <c r="X276" s="124" t="s">
        <v>70</v>
      </c>
      <c r="Y276" s="52">
        <v>0</v>
      </c>
      <c r="Z276" s="53">
        <v>0</v>
      </c>
      <c r="AA276" s="53">
        <v>0</v>
      </c>
      <c r="AB276" s="53">
        <v>1</v>
      </c>
      <c r="AC276" s="53">
        <v>1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">
      <c r="A277" s="131">
        <v>0.63541666666666663</v>
      </c>
      <c r="B277" s="51">
        <v>4</v>
      </c>
      <c r="C277" s="52">
        <v>0</v>
      </c>
      <c r="D277" s="53">
        <v>0</v>
      </c>
      <c r="E277" s="53">
        <v>3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25</v>
      </c>
      <c r="S277" s="53">
        <v>0</v>
      </c>
      <c r="T277" s="118">
        <v>0</v>
      </c>
      <c r="U277" s="53">
        <v>0</v>
      </c>
      <c r="V277" s="118">
        <v>0</v>
      </c>
      <c r="W277" s="118">
        <v>17.3</v>
      </c>
      <c r="X277" s="124" t="s">
        <v>70</v>
      </c>
      <c r="Y277" s="52">
        <v>0</v>
      </c>
      <c r="Z277" s="53">
        <v>0</v>
      </c>
      <c r="AA277" s="53">
        <v>2</v>
      </c>
      <c r="AB277" s="53">
        <v>1</v>
      </c>
      <c r="AC277" s="53">
        <v>1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">
      <c r="A278" s="131">
        <v>0.64583333333333337</v>
      </c>
      <c r="B278" s="51">
        <v>6</v>
      </c>
      <c r="C278" s="52">
        <v>0</v>
      </c>
      <c r="D278" s="53">
        <v>1</v>
      </c>
      <c r="E278" s="53">
        <v>5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</v>
      </c>
      <c r="R278" s="118">
        <v>16.670000000000002</v>
      </c>
      <c r="S278" s="53">
        <v>0</v>
      </c>
      <c r="T278" s="118">
        <v>0</v>
      </c>
      <c r="U278" s="53">
        <v>0</v>
      </c>
      <c r="V278" s="118">
        <v>0</v>
      </c>
      <c r="W278" s="118">
        <v>13.1</v>
      </c>
      <c r="X278" s="124" t="s">
        <v>70</v>
      </c>
      <c r="Y278" s="52">
        <v>2</v>
      </c>
      <c r="Z278" s="53">
        <v>0</v>
      </c>
      <c r="AA278" s="53">
        <v>1</v>
      </c>
      <c r="AB278" s="53">
        <v>2</v>
      </c>
      <c r="AC278" s="53">
        <v>1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">
      <c r="A279" s="131">
        <v>0.65625</v>
      </c>
      <c r="B279" s="51">
        <v>1</v>
      </c>
      <c r="C279" s="52">
        <v>0</v>
      </c>
      <c r="D279" s="53">
        <v>0</v>
      </c>
      <c r="E279" s="53">
        <v>1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15.6</v>
      </c>
      <c r="X279" s="124" t="s">
        <v>70</v>
      </c>
      <c r="Y279" s="52">
        <v>0</v>
      </c>
      <c r="Z279" s="53">
        <v>0</v>
      </c>
      <c r="AA279" s="53">
        <v>0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">
      <c r="A280" s="131">
        <v>0.66666666666666663</v>
      </c>
      <c r="B280" s="51">
        <v>2</v>
      </c>
      <c r="C280" s="52">
        <v>0</v>
      </c>
      <c r="D280" s="53">
        <v>1</v>
      </c>
      <c r="E280" s="53">
        <v>1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19.100000000000001</v>
      </c>
      <c r="X280" s="124" t="s">
        <v>70</v>
      </c>
      <c r="Y280" s="52">
        <v>0</v>
      </c>
      <c r="Z280" s="53">
        <v>0</v>
      </c>
      <c r="AA280" s="53">
        <v>0</v>
      </c>
      <c r="AB280" s="53">
        <v>2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">
      <c r="A281" s="131">
        <v>0.67708333333333337</v>
      </c>
      <c r="B281" s="51">
        <v>3</v>
      </c>
      <c r="C281" s="52">
        <v>0</v>
      </c>
      <c r="D281" s="53">
        <v>1</v>
      </c>
      <c r="E281" s="53">
        <v>0</v>
      </c>
      <c r="F281" s="53">
        <v>0</v>
      </c>
      <c r="G281" s="53">
        <v>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17.100000000000001</v>
      </c>
      <c r="X281" s="124" t="s">
        <v>70</v>
      </c>
      <c r="Y281" s="52">
        <v>0</v>
      </c>
      <c r="Z281" s="53">
        <v>0</v>
      </c>
      <c r="AA281" s="53">
        <v>0</v>
      </c>
      <c r="AB281" s="53">
        <v>3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">
      <c r="A282" s="131">
        <v>0.6875</v>
      </c>
      <c r="B282" s="51">
        <v>1</v>
      </c>
      <c r="C282" s="52">
        <v>0</v>
      </c>
      <c r="D282" s="53">
        <v>0</v>
      </c>
      <c r="E282" s="53">
        <v>0</v>
      </c>
      <c r="F282" s="53">
        <v>0</v>
      </c>
      <c r="G282" s="53">
        <v>1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10.9</v>
      </c>
      <c r="X282" s="124" t="s">
        <v>70</v>
      </c>
      <c r="Y282" s="52">
        <v>0</v>
      </c>
      <c r="Z282" s="53">
        <v>0</v>
      </c>
      <c r="AA282" s="53">
        <v>1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">
      <c r="A283" s="131">
        <v>0.69791666666666663</v>
      </c>
      <c r="B283" s="51">
        <v>0</v>
      </c>
      <c r="C283" s="52">
        <v>0</v>
      </c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 t="s">
        <v>70</v>
      </c>
      <c r="X283" s="124" t="s">
        <v>70</v>
      </c>
      <c r="Y283" s="52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">
      <c r="A284" s="131">
        <v>0.70833333333333337</v>
      </c>
      <c r="B284" s="51">
        <v>2</v>
      </c>
      <c r="C284" s="52">
        <v>1</v>
      </c>
      <c r="D284" s="53">
        <v>0</v>
      </c>
      <c r="E284" s="53">
        <v>1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13.9</v>
      </c>
      <c r="X284" s="124" t="s">
        <v>70</v>
      </c>
      <c r="Y284" s="52">
        <v>0</v>
      </c>
      <c r="Z284" s="53">
        <v>0</v>
      </c>
      <c r="AA284" s="53">
        <v>1</v>
      </c>
      <c r="AB284" s="53">
        <v>1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">
      <c r="A285" s="131">
        <v>0.71875</v>
      </c>
      <c r="B285" s="51">
        <v>3</v>
      </c>
      <c r="C285" s="52">
        <v>0</v>
      </c>
      <c r="D285" s="53">
        <v>0</v>
      </c>
      <c r="E285" s="53">
        <v>3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33.33</v>
      </c>
      <c r="S285" s="53">
        <v>0</v>
      </c>
      <c r="T285" s="118">
        <v>0</v>
      </c>
      <c r="U285" s="53">
        <v>0</v>
      </c>
      <c r="V285" s="118">
        <v>0</v>
      </c>
      <c r="W285" s="118">
        <v>18.100000000000001</v>
      </c>
      <c r="X285" s="124" t="s">
        <v>70</v>
      </c>
      <c r="Y285" s="52">
        <v>0</v>
      </c>
      <c r="Z285" s="53">
        <v>0</v>
      </c>
      <c r="AA285" s="53">
        <v>0</v>
      </c>
      <c r="AB285" s="53">
        <v>2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">
      <c r="A286" s="131">
        <v>0.72916666666666663</v>
      </c>
      <c r="B286" s="51">
        <v>2</v>
      </c>
      <c r="C286" s="52">
        <v>0</v>
      </c>
      <c r="D286" s="53">
        <v>1</v>
      </c>
      <c r="E286" s="53">
        <v>1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</v>
      </c>
      <c r="R286" s="118">
        <v>100</v>
      </c>
      <c r="S286" s="53">
        <v>1</v>
      </c>
      <c r="T286" s="118">
        <v>50</v>
      </c>
      <c r="U286" s="53">
        <v>0</v>
      </c>
      <c r="V286" s="118">
        <v>0</v>
      </c>
      <c r="W286" s="118">
        <v>23.3</v>
      </c>
      <c r="X286" s="124" t="s">
        <v>70</v>
      </c>
      <c r="Y286" s="52">
        <v>0</v>
      </c>
      <c r="Z286" s="53">
        <v>0</v>
      </c>
      <c r="AA286" s="53">
        <v>0</v>
      </c>
      <c r="AB286" s="53">
        <v>0</v>
      </c>
      <c r="AC286" s="53">
        <v>1</v>
      </c>
      <c r="AD286" s="53">
        <v>1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">
      <c r="A287" s="131">
        <v>0.73958333333333337</v>
      </c>
      <c r="B287" s="51">
        <v>2</v>
      </c>
      <c r="C287" s="52">
        <v>1</v>
      </c>
      <c r="D287" s="53">
        <v>0</v>
      </c>
      <c r="E287" s="53">
        <v>0</v>
      </c>
      <c r="F287" s="53">
        <v>0</v>
      </c>
      <c r="G287" s="53">
        <v>1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</v>
      </c>
      <c r="R287" s="118">
        <v>50</v>
      </c>
      <c r="S287" s="53">
        <v>1</v>
      </c>
      <c r="T287" s="118">
        <v>50</v>
      </c>
      <c r="U287" s="53">
        <v>0</v>
      </c>
      <c r="V287" s="118">
        <v>0</v>
      </c>
      <c r="W287" s="118">
        <v>18.2</v>
      </c>
      <c r="X287" s="124" t="s">
        <v>70</v>
      </c>
      <c r="Y287" s="52">
        <v>0</v>
      </c>
      <c r="Z287" s="53">
        <v>1</v>
      </c>
      <c r="AA287" s="53">
        <v>0</v>
      </c>
      <c r="AB287" s="53">
        <v>0</v>
      </c>
      <c r="AC287" s="53">
        <v>0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">
      <c r="A288" s="131">
        <v>0.75</v>
      </c>
      <c r="B288" s="51">
        <v>4</v>
      </c>
      <c r="C288" s="52">
        <v>1</v>
      </c>
      <c r="D288" s="53">
        <v>0</v>
      </c>
      <c r="E288" s="53">
        <v>2</v>
      </c>
      <c r="F288" s="53">
        <v>0</v>
      </c>
      <c r="G288" s="53">
        <v>1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13</v>
      </c>
      <c r="X288" s="124" t="s">
        <v>70</v>
      </c>
      <c r="Y288" s="52">
        <v>0</v>
      </c>
      <c r="Z288" s="53">
        <v>0</v>
      </c>
      <c r="AA288" s="53">
        <v>3</v>
      </c>
      <c r="AB288" s="53">
        <v>1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">
      <c r="A289" s="131">
        <v>0.76041666666666663</v>
      </c>
      <c r="B289" s="51">
        <v>2</v>
      </c>
      <c r="C289" s="52">
        <v>1</v>
      </c>
      <c r="D289" s="53">
        <v>0</v>
      </c>
      <c r="E289" s="53">
        <v>0</v>
      </c>
      <c r="F289" s="53">
        <v>0</v>
      </c>
      <c r="G289" s="53">
        <v>1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15.2</v>
      </c>
      <c r="X289" s="124" t="s">
        <v>70</v>
      </c>
      <c r="Y289" s="52">
        <v>0</v>
      </c>
      <c r="Z289" s="53">
        <v>0</v>
      </c>
      <c r="AA289" s="53">
        <v>1</v>
      </c>
      <c r="AB289" s="53">
        <v>1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">
      <c r="A290" s="131">
        <v>0.77083333333333337</v>
      </c>
      <c r="B290" s="51">
        <v>4</v>
      </c>
      <c r="C290" s="52">
        <v>0</v>
      </c>
      <c r="D290" s="53">
        <v>0</v>
      </c>
      <c r="E290" s="53">
        <v>3</v>
      </c>
      <c r="F290" s="53">
        <v>0</v>
      </c>
      <c r="G290" s="53">
        <v>1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14.1</v>
      </c>
      <c r="X290" s="124" t="s">
        <v>70</v>
      </c>
      <c r="Y290" s="52">
        <v>0</v>
      </c>
      <c r="Z290" s="53">
        <v>1</v>
      </c>
      <c r="AA290" s="53">
        <v>2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">
      <c r="A291" s="131">
        <v>0.78125</v>
      </c>
      <c r="B291" s="51">
        <v>2</v>
      </c>
      <c r="C291" s="52">
        <v>0</v>
      </c>
      <c r="D291" s="53">
        <v>0</v>
      </c>
      <c r="E291" s="53">
        <v>2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18.2</v>
      </c>
      <c r="X291" s="124" t="s">
        <v>70</v>
      </c>
      <c r="Y291" s="52">
        <v>0</v>
      </c>
      <c r="Z291" s="53">
        <v>0</v>
      </c>
      <c r="AA291" s="53">
        <v>0</v>
      </c>
      <c r="AB291" s="53">
        <v>2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">
      <c r="A292" s="131">
        <v>0.79166666666666663</v>
      </c>
      <c r="B292" s="51">
        <v>4</v>
      </c>
      <c r="C292" s="52">
        <v>0</v>
      </c>
      <c r="D292" s="53">
        <v>1</v>
      </c>
      <c r="E292" s="53">
        <v>3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1</v>
      </c>
      <c r="R292" s="118">
        <v>25</v>
      </c>
      <c r="S292" s="53">
        <v>1</v>
      </c>
      <c r="T292" s="118">
        <v>25</v>
      </c>
      <c r="U292" s="53">
        <v>0</v>
      </c>
      <c r="V292" s="118">
        <v>0</v>
      </c>
      <c r="W292" s="118">
        <v>20.6</v>
      </c>
      <c r="X292" s="124" t="s">
        <v>70</v>
      </c>
      <c r="Y292" s="52">
        <v>0</v>
      </c>
      <c r="Z292" s="53">
        <v>0</v>
      </c>
      <c r="AA292" s="53">
        <v>0</v>
      </c>
      <c r="AB292" s="53">
        <v>3</v>
      </c>
      <c r="AC292" s="53">
        <v>0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">
      <c r="A293" s="131">
        <v>0.80208333333333337</v>
      </c>
      <c r="B293" s="51">
        <v>3</v>
      </c>
      <c r="C293" s="52">
        <v>0</v>
      </c>
      <c r="D293" s="53">
        <v>1</v>
      </c>
      <c r="E293" s="53">
        <v>1</v>
      </c>
      <c r="F293" s="53">
        <v>0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</v>
      </c>
      <c r="R293" s="118">
        <v>33.33</v>
      </c>
      <c r="S293" s="53">
        <v>0</v>
      </c>
      <c r="T293" s="118">
        <v>0</v>
      </c>
      <c r="U293" s="53">
        <v>0</v>
      </c>
      <c r="V293" s="118">
        <v>0</v>
      </c>
      <c r="W293" s="118">
        <v>18.5</v>
      </c>
      <c r="X293" s="124" t="s">
        <v>70</v>
      </c>
      <c r="Y293" s="52">
        <v>0</v>
      </c>
      <c r="Z293" s="53">
        <v>0</v>
      </c>
      <c r="AA293" s="53">
        <v>1</v>
      </c>
      <c r="AB293" s="53">
        <v>1</v>
      </c>
      <c r="AC293" s="53">
        <v>1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">
      <c r="A294" s="131">
        <v>0.8125</v>
      </c>
      <c r="B294" s="51">
        <v>2</v>
      </c>
      <c r="C294" s="52">
        <v>0</v>
      </c>
      <c r="D294" s="53">
        <v>0</v>
      </c>
      <c r="E294" s="53">
        <v>2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9.5</v>
      </c>
      <c r="X294" s="124" t="s">
        <v>70</v>
      </c>
      <c r="Y294" s="52">
        <v>0</v>
      </c>
      <c r="Z294" s="53">
        <v>1</v>
      </c>
      <c r="AA294" s="53">
        <v>1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">
      <c r="A295" s="131">
        <v>0.82291666666666663</v>
      </c>
      <c r="B295" s="51">
        <v>2</v>
      </c>
      <c r="C295" s="52">
        <v>1</v>
      </c>
      <c r="D295" s="53">
        <v>1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13.8</v>
      </c>
      <c r="X295" s="124" t="s">
        <v>70</v>
      </c>
      <c r="Y295" s="52">
        <v>0</v>
      </c>
      <c r="Z295" s="53">
        <v>0</v>
      </c>
      <c r="AA295" s="53">
        <v>1</v>
      </c>
      <c r="AB295" s="53">
        <v>1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">
      <c r="A296" s="131">
        <v>0.83333333333333337</v>
      </c>
      <c r="B296" s="51">
        <v>2</v>
      </c>
      <c r="C296" s="52">
        <v>0</v>
      </c>
      <c r="D296" s="53">
        <v>0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</v>
      </c>
      <c r="R296" s="118">
        <v>50</v>
      </c>
      <c r="S296" s="53">
        <v>0</v>
      </c>
      <c r="T296" s="118">
        <v>0</v>
      </c>
      <c r="U296" s="53">
        <v>0</v>
      </c>
      <c r="V296" s="118">
        <v>0</v>
      </c>
      <c r="W296" s="118">
        <v>19.8</v>
      </c>
      <c r="X296" s="124" t="s">
        <v>70</v>
      </c>
      <c r="Y296" s="52">
        <v>0</v>
      </c>
      <c r="Z296" s="53">
        <v>0</v>
      </c>
      <c r="AA296" s="53">
        <v>0</v>
      </c>
      <c r="AB296" s="53">
        <v>1</v>
      </c>
      <c r="AC296" s="53">
        <v>1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">
      <c r="A297" s="131">
        <v>0.84375</v>
      </c>
      <c r="B297" s="51">
        <v>1</v>
      </c>
      <c r="C297" s="52">
        <v>0</v>
      </c>
      <c r="D297" s="53">
        <v>0</v>
      </c>
      <c r="E297" s="53">
        <v>1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</v>
      </c>
      <c r="R297" s="118">
        <v>100</v>
      </c>
      <c r="S297" s="53">
        <v>0</v>
      </c>
      <c r="T297" s="118">
        <v>0</v>
      </c>
      <c r="U297" s="53">
        <v>0</v>
      </c>
      <c r="V297" s="118">
        <v>0</v>
      </c>
      <c r="W297" s="118">
        <v>21.1</v>
      </c>
      <c r="X297" s="124" t="s">
        <v>70</v>
      </c>
      <c r="Y297" s="52">
        <v>0</v>
      </c>
      <c r="Z297" s="53">
        <v>0</v>
      </c>
      <c r="AA297" s="53">
        <v>0</v>
      </c>
      <c r="AB297" s="53">
        <v>0</v>
      </c>
      <c r="AC297" s="53">
        <v>1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">
      <c r="A298" s="131">
        <v>0.85416666666666663</v>
      </c>
      <c r="B298" s="51">
        <v>2</v>
      </c>
      <c r="C298" s="52">
        <v>0</v>
      </c>
      <c r="D298" s="53">
        <v>0</v>
      </c>
      <c r="E298" s="53">
        <v>2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50</v>
      </c>
      <c r="S298" s="53">
        <v>1</v>
      </c>
      <c r="T298" s="118">
        <v>50</v>
      </c>
      <c r="U298" s="53">
        <v>0</v>
      </c>
      <c r="V298" s="118">
        <v>0</v>
      </c>
      <c r="W298" s="118">
        <v>21.1</v>
      </c>
      <c r="X298" s="124" t="s">
        <v>70</v>
      </c>
      <c r="Y298" s="52">
        <v>0</v>
      </c>
      <c r="Z298" s="53">
        <v>0</v>
      </c>
      <c r="AA298" s="53">
        <v>0</v>
      </c>
      <c r="AB298" s="53">
        <v>1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">
      <c r="A299" s="131">
        <v>0.86458333333333337</v>
      </c>
      <c r="B299" s="51">
        <v>1</v>
      </c>
      <c r="C299" s="52">
        <v>0</v>
      </c>
      <c r="D299" s="53">
        <v>1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14</v>
      </c>
      <c r="X299" s="124" t="s">
        <v>70</v>
      </c>
      <c r="Y299" s="52">
        <v>0</v>
      </c>
      <c r="Z299" s="53">
        <v>0</v>
      </c>
      <c r="AA299" s="53">
        <v>1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">
      <c r="A300" s="131">
        <v>0.875</v>
      </c>
      <c r="B300" s="51">
        <v>0</v>
      </c>
      <c r="C300" s="52">
        <v>0</v>
      </c>
      <c r="D300" s="53">
        <v>0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 t="s">
        <v>70</v>
      </c>
      <c r="X300" s="124" t="s">
        <v>70</v>
      </c>
      <c r="Y300" s="52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">
      <c r="A301" s="131">
        <v>0.88541666666666663</v>
      </c>
      <c r="B301" s="51">
        <v>1</v>
      </c>
      <c r="C301" s="52">
        <v>0</v>
      </c>
      <c r="D301" s="53">
        <v>1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12.5</v>
      </c>
      <c r="X301" s="124" t="s">
        <v>70</v>
      </c>
      <c r="Y301" s="52">
        <v>0</v>
      </c>
      <c r="Z301" s="53">
        <v>0</v>
      </c>
      <c r="AA301" s="53">
        <v>1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">
      <c r="A302" s="131">
        <v>0.89583333333333337</v>
      </c>
      <c r="B302" s="51">
        <v>1</v>
      </c>
      <c r="C302" s="52">
        <v>0</v>
      </c>
      <c r="D302" s="53">
        <v>0</v>
      </c>
      <c r="E302" s="53">
        <v>1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100</v>
      </c>
      <c r="S302" s="53">
        <v>0</v>
      </c>
      <c r="T302" s="118">
        <v>0</v>
      </c>
      <c r="U302" s="53">
        <v>0</v>
      </c>
      <c r="V302" s="118">
        <v>0</v>
      </c>
      <c r="W302" s="118">
        <v>20.7</v>
      </c>
      <c r="X302" s="124" t="s">
        <v>70</v>
      </c>
      <c r="Y302" s="52">
        <v>0</v>
      </c>
      <c r="Z302" s="53">
        <v>0</v>
      </c>
      <c r="AA302" s="53">
        <v>0</v>
      </c>
      <c r="AB302" s="53">
        <v>0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">
      <c r="A303" s="131">
        <v>0.90625</v>
      </c>
      <c r="B303" s="51">
        <v>2</v>
      </c>
      <c r="C303" s="52">
        <v>0</v>
      </c>
      <c r="D303" s="53">
        <v>1</v>
      </c>
      <c r="E303" s="53">
        <v>1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50</v>
      </c>
      <c r="S303" s="53">
        <v>0</v>
      </c>
      <c r="T303" s="118">
        <v>0</v>
      </c>
      <c r="U303" s="53">
        <v>0</v>
      </c>
      <c r="V303" s="118">
        <v>0</v>
      </c>
      <c r="W303" s="118">
        <v>20</v>
      </c>
      <c r="X303" s="124" t="s">
        <v>70</v>
      </c>
      <c r="Y303" s="52">
        <v>0</v>
      </c>
      <c r="Z303" s="53">
        <v>0</v>
      </c>
      <c r="AA303" s="53">
        <v>0</v>
      </c>
      <c r="AB303" s="53">
        <v>1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">
      <c r="A304" s="131">
        <v>0.91666666666666663</v>
      </c>
      <c r="B304" s="51">
        <v>1</v>
      </c>
      <c r="C304" s="52">
        <v>0</v>
      </c>
      <c r="D304" s="53">
        <v>0</v>
      </c>
      <c r="E304" s="53">
        <v>1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18.8</v>
      </c>
      <c r="X304" s="124" t="s">
        <v>70</v>
      </c>
      <c r="Y304" s="52">
        <v>0</v>
      </c>
      <c r="Z304" s="53">
        <v>0</v>
      </c>
      <c r="AA304" s="53">
        <v>0</v>
      </c>
      <c r="AB304" s="53">
        <v>1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">
      <c r="A305" s="131">
        <v>0.92708333333333337</v>
      </c>
      <c r="B305" s="51">
        <v>1</v>
      </c>
      <c r="C305" s="52">
        <v>0</v>
      </c>
      <c r="D305" s="53">
        <v>0</v>
      </c>
      <c r="E305" s="53">
        <v>1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11.3</v>
      </c>
      <c r="X305" s="124" t="s">
        <v>70</v>
      </c>
      <c r="Y305" s="52">
        <v>0</v>
      </c>
      <c r="Z305" s="53">
        <v>0</v>
      </c>
      <c r="AA305" s="53">
        <v>1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70</v>
      </c>
      <c r="X306" s="124" t="s">
        <v>70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">
      <c r="A307" s="131">
        <v>0.94791666666666663</v>
      </c>
      <c r="B307" s="51">
        <v>1</v>
      </c>
      <c r="C307" s="52">
        <v>0</v>
      </c>
      <c r="D307" s="53">
        <v>1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14.4</v>
      </c>
      <c r="X307" s="124" t="s">
        <v>70</v>
      </c>
      <c r="Y307" s="52">
        <v>0</v>
      </c>
      <c r="Z307" s="53">
        <v>0</v>
      </c>
      <c r="AA307" s="53">
        <v>1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70</v>
      </c>
      <c r="X308" s="124" t="s">
        <v>70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">
      <c r="A309" s="131">
        <v>0.96875</v>
      </c>
      <c r="B309" s="51">
        <v>0</v>
      </c>
      <c r="C309" s="52">
        <v>0</v>
      </c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 t="s">
        <v>70</v>
      </c>
      <c r="X309" s="124" t="s">
        <v>70</v>
      </c>
      <c r="Y309" s="52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70</v>
      </c>
      <c r="X310" s="124" t="s">
        <v>70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70</v>
      </c>
      <c r="X311" s="125" t="s">
        <v>70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">
      <c r="A312" s="56" t="s">
        <v>71</v>
      </c>
      <c r="B312" s="57">
        <v>131</v>
      </c>
      <c r="C312" s="58">
        <v>9</v>
      </c>
      <c r="D312" s="59">
        <v>4</v>
      </c>
      <c r="E312" s="59">
        <v>91</v>
      </c>
      <c r="F312" s="59">
        <v>0</v>
      </c>
      <c r="G312" s="59">
        <v>27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34</v>
      </c>
      <c r="R312" s="120">
        <v>25.954198473282442</v>
      </c>
      <c r="S312" s="59">
        <v>7</v>
      </c>
      <c r="T312" s="120">
        <v>5.343511450381679</v>
      </c>
      <c r="U312" s="59">
        <v>0</v>
      </c>
      <c r="V312" s="120">
        <v>0</v>
      </c>
      <c r="W312" s="120">
        <v>17.125954198473284</v>
      </c>
      <c r="X312" s="126">
        <v>22.029166666666665</v>
      </c>
      <c r="Y312" s="61">
        <v>2</v>
      </c>
      <c r="Z312" s="62">
        <v>8</v>
      </c>
      <c r="AA312" s="62">
        <v>29</v>
      </c>
      <c r="AB312" s="62">
        <v>58</v>
      </c>
      <c r="AC312" s="62">
        <v>30</v>
      </c>
      <c r="AD312" s="62">
        <v>4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 x14ac:dyDescent="0.2">
      <c r="A313" s="65" t="s">
        <v>72</v>
      </c>
      <c r="B313" s="66">
        <v>155</v>
      </c>
      <c r="C313" s="67">
        <v>10</v>
      </c>
      <c r="D313" s="68">
        <v>10</v>
      </c>
      <c r="E313" s="68">
        <v>106</v>
      </c>
      <c r="F313" s="68">
        <v>0</v>
      </c>
      <c r="G313" s="68">
        <v>29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42</v>
      </c>
      <c r="R313" s="121">
        <v>27.096774193548391</v>
      </c>
      <c r="S313" s="68">
        <v>9</v>
      </c>
      <c r="T313" s="121">
        <v>5.806451612903226</v>
      </c>
      <c r="U313" s="68">
        <v>0</v>
      </c>
      <c r="V313" s="121">
        <v>0</v>
      </c>
      <c r="W313" s="121">
        <v>17.239999999999998</v>
      </c>
      <c r="X313" s="127">
        <v>22.241666666666667</v>
      </c>
      <c r="Y313" s="70">
        <v>2</v>
      </c>
      <c r="Z313" s="71">
        <v>9</v>
      </c>
      <c r="AA313" s="71">
        <v>35</v>
      </c>
      <c r="AB313" s="71">
        <v>67</v>
      </c>
      <c r="AC313" s="71">
        <v>36</v>
      </c>
      <c r="AD313" s="71">
        <v>6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 x14ac:dyDescent="0.2">
      <c r="A314" s="65" t="s">
        <v>73</v>
      </c>
      <c r="B314" s="66">
        <v>158</v>
      </c>
      <c r="C314" s="67">
        <v>10</v>
      </c>
      <c r="D314" s="68">
        <v>11</v>
      </c>
      <c r="E314" s="68">
        <v>108</v>
      </c>
      <c r="F314" s="68">
        <v>0</v>
      </c>
      <c r="G314" s="68">
        <v>29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42</v>
      </c>
      <c r="R314" s="121">
        <v>26.582278481012654</v>
      </c>
      <c r="S314" s="68">
        <v>9</v>
      </c>
      <c r="T314" s="121">
        <v>5.6962025316455698</v>
      </c>
      <c r="U314" s="68">
        <v>0</v>
      </c>
      <c r="V314" s="121">
        <v>0</v>
      </c>
      <c r="W314" s="121">
        <v>17.194303797468358</v>
      </c>
      <c r="X314" s="127">
        <v>22.179166666666664</v>
      </c>
      <c r="Y314" s="70">
        <v>2</v>
      </c>
      <c r="Z314" s="71">
        <v>9</v>
      </c>
      <c r="AA314" s="71">
        <v>37</v>
      </c>
      <c r="AB314" s="71">
        <v>68</v>
      </c>
      <c r="AC314" s="71">
        <v>36</v>
      </c>
      <c r="AD314" s="71">
        <v>6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 x14ac:dyDescent="0.2">
      <c r="A315" s="73" t="s">
        <v>74</v>
      </c>
      <c r="B315" s="74">
        <v>164</v>
      </c>
      <c r="C315" s="75">
        <v>10</v>
      </c>
      <c r="D315" s="76">
        <v>11</v>
      </c>
      <c r="E315" s="76">
        <v>113</v>
      </c>
      <c r="F315" s="76">
        <v>0</v>
      </c>
      <c r="G315" s="76">
        <v>30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44</v>
      </c>
      <c r="R315" s="122">
        <v>26.829268292682929</v>
      </c>
      <c r="S315" s="76">
        <v>9</v>
      </c>
      <c r="T315" s="122">
        <v>5.4878048780487809</v>
      </c>
      <c r="U315" s="76">
        <v>0</v>
      </c>
      <c r="V315" s="122">
        <v>0</v>
      </c>
      <c r="W315" s="122">
        <v>17.26829268292683</v>
      </c>
      <c r="X315" s="128">
        <v>22.190131578947369</v>
      </c>
      <c r="Y315" s="78">
        <v>2</v>
      </c>
      <c r="Z315" s="79">
        <v>9</v>
      </c>
      <c r="AA315" s="79">
        <v>37</v>
      </c>
      <c r="AB315" s="79">
        <v>72</v>
      </c>
      <c r="AC315" s="79">
        <v>38</v>
      </c>
      <c r="AD315" s="79">
        <v>6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">
      <c r="B316" s="116" t="s">
        <v>79</v>
      </c>
      <c r="C316" s="35" t="s">
        <v>80</v>
      </c>
      <c r="Y316" s="35" t="s">
        <v>80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70</v>
      </c>
      <c r="X320" s="123" t="s">
        <v>70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70</v>
      </c>
      <c r="X321" s="124" t="s">
        <v>70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70</v>
      </c>
      <c r="X322" s="124" t="s">
        <v>70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70</v>
      </c>
      <c r="X323" s="124" t="s">
        <v>70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70</v>
      </c>
      <c r="X324" s="124" t="s">
        <v>70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">
      <c r="A325" s="131">
        <v>5.2083333333333336E-2</v>
      </c>
      <c r="B325" s="51">
        <v>1</v>
      </c>
      <c r="C325" s="52">
        <v>0</v>
      </c>
      <c r="D325" s="53">
        <v>0</v>
      </c>
      <c r="E325" s="53">
        <v>1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100</v>
      </c>
      <c r="S325" s="53">
        <v>0</v>
      </c>
      <c r="T325" s="118">
        <v>0</v>
      </c>
      <c r="U325" s="53">
        <v>0</v>
      </c>
      <c r="V325" s="118">
        <v>0</v>
      </c>
      <c r="W325" s="118">
        <v>21.6</v>
      </c>
      <c r="X325" s="124" t="s">
        <v>70</v>
      </c>
      <c r="Y325" s="52">
        <v>0</v>
      </c>
      <c r="Z325" s="53">
        <v>0</v>
      </c>
      <c r="AA325" s="53">
        <v>0</v>
      </c>
      <c r="AB325" s="53">
        <v>0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70</v>
      </c>
      <c r="X326" s="124" t="s">
        <v>70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70</v>
      </c>
      <c r="X327" s="124" t="s">
        <v>70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70</v>
      </c>
      <c r="X328" s="124" t="s">
        <v>70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70</v>
      </c>
      <c r="X329" s="124" t="s">
        <v>70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70</v>
      </c>
      <c r="X330" s="124" t="s">
        <v>70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70</v>
      </c>
      <c r="X331" s="124" t="s">
        <v>70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70</v>
      </c>
      <c r="X332" s="124" t="s">
        <v>70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70</v>
      </c>
      <c r="X333" s="124" t="s">
        <v>70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70</v>
      </c>
      <c r="X334" s="124" t="s">
        <v>70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18</v>
      </c>
      <c r="X335" s="124" t="s">
        <v>70</v>
      </c>
      <c r="Y335" s="52">
        <v>0</v>
      </c>
      <c r="Z335" s="53">
        <v>0</v>
      </c>
      <c r="AA335" s="53">
        <v>0</v>
      </c>
      <c r="AB335" s="53">
        <v>1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70</v>
      </c>
      <c r="X336" s="124" t="s">
        <v>70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">
      <c r="A337" s="131">
        <v>0.17708333333333334</v>
      </c>
      <c r="B337" s="51">
        <v>1</v>
      </c>
      <c r="C337" s="52">
        <v>0</v>
      </c>
      <c r="D337" s="53">
        <v>0</v>
      </c>
      <c r="E337" s="53">
        <v>0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17.399999999999999</v>
      </c>
      <c r="X337" s="124" t="s">
        <v>70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70</v>
      </c>
      <c r="X338" s="124" t="s">
        <v>70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70</v>
      </c>
      <c r="X339" s="124" t="s">
        <v>70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70</v>
      </c>
      <c r="X340" s="124" t="s">
        <v>70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70</v>
      </c>
      <c r="X341" s="124" t="s">
        <v>70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70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70</v>
      </c>
      <c r="X343" s="124" t="s">
        <v>70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">
      <c r="A344" s="131">
        <v>0.25</v>
      </c>
      <c r="B344" s="51">
        <v>1</v>
      </c>
      <c r="C344" s="52">
        <v>0</v>
      </c>
      <c r="D344" s="53">
        <v>0</v>
      </c>
      <c r="E344" s="53">
        <v>1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16.7</v>
      </c>
      <c r="X344" s="124" t="s">
        <v>70</v>
      </c>
      <c r="Y344" s="52">
        <v>0</v>
      </c>
      <c r="Z344" s="53">
        <v>0</v>
      </c>
      <c r="AA344" s="53">
        <v>0</v>
      </c>
      <c r="AB344" s="53">
        <v>1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">
      <c r="A345" s="131">
        <v>0.26041666666666669</v>
      </c>
      <c r="B345" s="51">
        <v>1</v>
      </c>
      <c r="C345" s="52">
        <v>0</v>
      </c>
      <c r="D345" s="53">
        <v>0</v>
      </c>
      <c r="E345" s="53">
        <v>1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19.5</v>
      </c>
      <c r="X345" s="124" t="s">
        <v>70</v>
      </c>
      <c r="Y345" s="52">
        <v>0</v>
      </c>
      <c r="Z345" s="53">
        <v>0</v>
      </c>
      <c r="AA345" s="53">
        <v>0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70</v>
      </c>
      <c r="X346" s="124" t="s">
        <v>70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70</v>
      </c>
      <c r="X347" s="124" t="s">
        <v>70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">
      <c r="A348" s="131">
        <v>0.29166666666666669</v>
      </c>
      <c r="B348" s="51">
        <v>1</v>
      </c>
      <c r="C348" s="52">
        <v>1</v>
      </c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13.5</v>
      </c>
      <c r="X348" s="124" t="s">
        <v>70</v>
      </c>
      <c r="Y348" s="52">
        <v>0</v>
      </c>
      <c r="Z348" s="53">
        <v>0</v>
      </c>
      <c r="AA348" s="53">
        <v>1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">
      <c r="A349" s="131">
        <v>0.30208333333333331</v>
      </c>
      <c r="B349" s="51">
        <v>1</v>
      </c>
      <c r="C349" s="52">
        <v>0</v>
      </c>
      <c r="D349" s="53">
        <v>0</v>
      </c>
      <c r="E349" s="53">
        <v>1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19.5</v>
      </c>
      <c r="X349" s="124" t="s">
        <v>70</v>
      </c>
      <c r="Y349" s="52">
        <v>0</v>
      </c>
      <c r="Z349" s="53">
        <v>0</v>
      </c>
      <c r="AA349" s="53">
        <v>0</v>
      </c>
      <c r="AB349" s="53">
        <v>1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">
      <c r="A350" s="131">
        <v>0.3125</v>
      </c>
      <c r="B350" s="51">
        <v>0</v>
      </c>
      <c r="C350" s="52">
        <v>0</v>
      </c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 t="s">
        <v>70</v>
      </c>
      <c r="X350" s="124" t="s">
        <v>70</v>
      </c>
      <c r="Y350" s="52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">
      <c r="A351" s="131">
        <v>0.32291666666666669</v>
      </c>
      <c r="B351" s="51">
        <v>3</v>
      </c>
      <c r="C351" s="52">
        <v>0</v>
      </c>
      <c r="D351" s="53">
        <v>0</v>
      </c>
      <c r="E351" s="53">
        <v>3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16.7</v>
      </c>
      <c r="X351" s="124" t="s">
        <v>70</v>
      </c>
      <c r="Y351" s="52">
        <v>0</v>
      </c>
      <c r="Z351" s="53">
        <v>0</v>
      </c>
      <c r="AA351" s="53">
        <v>0</v>
      </c>
      <c r="AB351" s="53">
        <v>3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">
      <c r="A352" s="131">
        <v>0.33333333333333331</v>
      </c>
      <c r="B352" s="51">
        <v>0</v>
      </c>
      <c r="C352" s="52">
        <v>0</v>
      </c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 t="s">
        <v>70</v>
      </c>
      <c r="X352" s="124" t="s">
        <v>70</v>
      </c>
      <c r="Y352" s="52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">
      <c r="A353" s="131">
        <v>0.34375</v>
      </c>
      <c r="B353" s="51">
        <v>3</v>
      </c>
      <c r="C353" s="52">
        <v>0</v>
      </c>
      <c r="D353" s="53">
        <v>0</v>
      </c>
      <c r="E353" s="53">
        <v>2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</v>
      </c>
      <c r="R353" s="118">
        <v>66.67</v>
      </c>
      <c r="S353" s="53">
        <v>1</v>
      </c>
      <c r="T353" s="118">
        <v>33.33</v>
      </c>
      <c r="U353" s="53">
        <v>0</v>
      </c>
      <c r="V353" s="118">
        <v>0</v>
      </c>
      <c r="W353" s="118">
        <v>18.100000000000001</v>
      </c>
      <c r="X353" s="124" t="s">
        <v>70</v>
      </c>
      <c r="Y353" s="52">
        <v>0</v>
      </c>
      <c r="Z353" s="53">
        <v>1</v>
      </c>
      <c r="AA353" s="53">
        <v>0</v>
      </c>
      <c r="AB353" s="53">
        <v>0</v>
      </c>
      <c r="AC353" s="53">
        <v>1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">
      <c r="A354" s="131">
        <v>0.35416666666666669</v>
      </c>
      <c r="B354" s="51">
        <v>3</v>
      </c>
      <c r="C354" s="52">
        <v>0</v>
      </c>
      <c r="D354" s="53">
        <v>0</v>
      </c>
      <c r="E354" s="53">
        <v>3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33.33</v>
      </c>
      <c r="S354" s="53">
        <v>0</v>
      </c>
      <c r="T354" s="118">
        <v>0</v>
      </c>
      <c r="U354" s="53">
        <v>0</v>
      </c>
      <c r="V354" s="118">
        <v>0</v>
      </c>
      <c r="W354" s="118">
        <v>18</v>
      </c>
      <c r="X354" s="124" t="s">
        <v>70</v>
      </c>
      <c r="Y354" s="52">
        <v>0</v>
      </c>
      <c r="Z354" s="53">
        <v>0</v>
      </c>
      <c r="AA354" s="53">
        <v>0</v>
      </c>
      <c r="AB354" s="53">
        <v>2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">
      <c r="A355" s="131">
        <v>0.36458333333333331</v>
      </c>
      <c r="B355" s="51">
        <v>3</v>
      </c>
      <c r="C355" s="52">
        <v>0</v>
      </c>
      <c r="D355" s="53">
        <v>0</v>
      </c>
      <c r="E355" s="53">
        <v>3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33.33</v>
      </c>
      <c r="S355" s="53">
        <v>1</v>
      </c>
      <c r="T355" s="118">
        <v>33.33</v>
      </c>
      <c r="U355" s="53">
        <v>0</v>
      </c>
      <c r="V355" s="118">
        <v>0</v>
      </c>
      <c r="W355" s="118">
        <v>18.2</v>
      </c>
      <c r="X355" s="124" t="s">
        <v>70</v>
      </c>
      <c r="Y355" s="52">
        <v>0</v>
      </c>
      <c r="Z355" s="53">
        <v>0</v>
      </c>
      <c r="AA355" s="53">
        <v>1</v>
      </c>
      <c r="AB355" s="53">
        <v>1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">
      <c r="A356" s="131">
        <v>0.375</v>
      </c>
      <c r="B356" s="51">
        <v>2</v>
      </c>
      <c r="C356" s="52">
        <v>0</v>
      </c>
      <c r="D356" s="53">
        <v>0</v>
      </c>
      <c r="E356" s="53">
        <v>2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</v>
      </c>
      <c r="R356" s="118">
        <v>50</v>
      </c>
      <c r="S356" s="53">
        <v>1</v>
      </c>
      <c r="T356" s="118">
        <v>50</v>
      </c>
      <c r="U356" s="53">
        <v>0</v>
      </c>
      <c r="V356" s="118">
        <v>0</v>
      </c>
      <c r="W356" s="118">
        <v>23.3</v>
      </c>
      <c r="X356" s="124" t="s">
        <v>70</v>
      </c>
      <c r="Y356" s="52">
        <v>0</v>
      </c>
      <c r="Z356" s="53">
        <v>0</v>
      </c>
      <c r="AA356" s="53">
        <v>0</v>
      </c>
      <c r="AB356" s="53">
        <v>1</v>
      </c>
      <c r="AC356" s="53">
        <v>0</v>
      </c>
      <c r="AD356" s="53">
        <v>1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">
      <c r="A357" s="131">
        <v>0.38541666666666669</v>
      </c>
      <c r="B357" s="51">
        <v>3</v>
      </c>
      <c r="C357" s="52">
        <v>0</v>
      </c>
      <c r="D357" s="53">
        <v>0</v>
      </c>
      <c r="E357" s="53">
        <v>3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33.33</v>
      </c>
      <c r="S357" s="53">
        <v>0</v>
      </c>
      <c r="T357" s="118">
        <v>0</v>
      </c>
      <c r="U357" s="53">
        <v>0</v>
      </c>
      <c r="V357" s="118">
        <v>0</v>
      </c>
      <c r="W357" s="118">
        <v>18.399999999999999</v>
      </c>
      <c r="X357" s="124" t="s">
        <v>70</v>
      </c>
      <c r="Y357" s="52">
        <v>0</v>
      </c>
      <c r="Z357" s="53">
        <v>0</v>
      </c>
      <c r="AA357" s="53">
        <v>1</v>
      </c>
      <c r="AB357" s="53">
        <v>1</v>
      </c>
      <c r="AC357" s="53">
        <v>1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">
      <c r="A358" s="131">
        <v>0.39583333333333331</v>
      </c>
      <c r="B358" s="51">
        <v>3</v>
      </c>
      <c r="C358" s="52">
        <v>0</v>
      </c>
      <c r="D358" s="53">
        <v>0</v>
      </c>
      <c r="E358" s="53">
        <v>3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17.3</v>
      </c>
      <c r="X358" s="124" t="s">
        <v>70</v>
      </c>
      <c r="Y358" s="52">
        <v>0</v>
      </c>
      <c r="Z358" s="53">
        <v>0</v>
      </c>
      <c r="AA358" s="53">
        <v>0</v>
      </c>
      <c r="AB358" s="53">
        <v>3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">
      <c r="A359" s="131">
        <v>0.40625</v>
      </c>
      <c r="B359" s="51">
        <v>2</v>
      </c>
      <c r="C359" s="52">
        <v>0</v>
      </c>
      <c r="D359" s="53">
        <v>0</v>
      </c>
      <c r="E359" s="53">
        <v>1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15.4</v>
      </c>
      <c r="X359" s="124" t="s">
        <v>70</v>
      </c>
      <c r="Y359" s="52">
        <v>0</v>
      </c>
      <c r="Z359" s="53">
        <v>0</v>
      </c>
      <c r="AA359" s="53">
        <v>1</v>
      </c>
      <c r="AB359" s="53">
        <v>1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">
      <c r="A360" s="131">
        <v>0.41666666666666669</v>
      </c>
      <c r="B360" s="51">
        <v>3</v>
      </c>
      <c r="C360" s="52">
        <v>0</v>
      </c>
      <c r="D360" s="53">
        <v>0</v>
      </c>
      <c r="E360" s="53">
        <v>3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16.8</v>
      </c>
      <c r="X360" s="124" t="s">
        <v>70</v>
      </c>
      <c r="Y360" s="52">
        <v>0</v>
      </c>
      <c r="Z360" s="53">
        <v>0</v>
      </c>
      <c r="AA360" s="53">
        <v>0</v>
      </c>
      <c r="AB360" s="53">
        <v>3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">
      <c r="A361" s="131">
        <v>0.42708333333333331</v>
      </c>
      <c r="B361" s="51">
        <v>0</v>
      </c>
      <c r="C361" s="52">
        <v>0</v>
      </c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 t="s">
        <v>70</v>
      </c>
      <c r="X361" s="124" t="s">
        <v>70</v>
      </c>
      <c r="Y361" s="52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">
      <c r="A362" s="131">
        <v>0.4375</v>
      </c>
      <c r="B362" s="51">
        <v>4</v>
      </c>
      <c r="C362" s="52">
        <v>0</v>
      </c>
      <c r="D362" s="53">
        <v>0</v>
      </c>
      <c r="E362" s="53">
        <v>3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25</v>
      </c>
      <c r="S362" s="53">
        <v>0</v>
      </c>
      <c r="T362" s="118">
        <v>0</v>
      </c>
      <c r="U362" s="53">
        <v>0</v>
      </c>
      <c r="V362" s="118">
        <v>0</v>
      </c>
      <c r="W362" s="118">
        <v>18.2</v>
      </c>
      <c r="X362" s="124" t="s">
        <v>70</v>
      </c>
      <c r="Y362" s="52">
        <v>0</v>
      </c>
      <c r="Z362" s="53">
        <v>0</v>
      </c>
      <c r="AA362" s="53">
        <v>1</v>
      </c>
      <c r="AB362" s="53">
        <v>2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">
      <c r="A363" s="131">
        <v>0.44791666666666669</v>
      </c>
      <c r="B363" s="51">
        <v>3</v>
      </c>
      <c r="C363" s="52">
        <v>0</v>
      </c>
      <c r="D363" s="53">
        <v>0</v>
      </c>
      <c r="E363" s="53">
        <v>0</v>
      </c>
      <c r="F363" s="53">
        <v>0</v>
      </c>
      <c r="G363" s="53">
        <v>3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14.5</v>
      </c>
      <c r="X363" s="124" t="s">
        <v>70</v>
      </c>
      <c r="Y363" s="52">
        <v>0</v>
      </c>
      <c r="Z363" s="53">
        <v>1</v>
      </c>
      <c r="AA363" s="53">
        <v>0</v>
      </c>
      <c r="AB363" s="53">
        <v>2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70</v>
      </c>
      <c r="X364" s="124" t="s">
        <v>70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">
      <c r="A365" s="131">
        <v>0.46875</v>
      </c>
      <c r="B365" s="51">
        <v>2</v>
      </c>
      <c r="C365" s="52">
        <v>0</v>
      </c>
      <c r="D365" s="53">
        <v>1</v>
      </c>
      <c r="E365" s="53">
        <v>1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</v>
      </c>
      <c r="R365" s="118">
        <v>50</v>
      </c>
      <c r="S365" s="53">
        <v>0</v>
      </c>
      <c r="T365" s="118">
        <v>0</v>
      </c>
      <c r="U365" s="53">
        <v>0</v>
      </c>
      <c r="V365" s="118">
        <v>0</v>
      </c>
      <c r="W365" s="118">
        <v>18.8</v>
      </c>
      <c r="X365" s="124" t="s">
        <v>70</v>
      </c>
      <c r="Y365" s="52">
        <v>0</v>
      </c>
      <c r="Z365" s="53">
        <v>0</v>
      </c>
      <c r="AA365" s="53">
        <v>0</v>
      </c>
      <c r="AB365" s="53">
        <v>1</v>
      </c>
      <c r="AC365" s="53">
        <v>1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">
      <c r="A366" s="131">
        <v>0.47916666666666669</v>
      </c>
      <c r="B366" s="51">
        <v>3</v>
      </c>
      <c r="C366" s="52">
        <v>0</v>
      </c>
      <c r="D366" s="53">
        <v>0</v>
      </c>
      <c r="E366" s="53">
        <v>3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17.899999999999999</v>
      </c>
      <c r="X366" s="124" t="s">
        <v>70</v>
      </c>
      <c r="Y366" s="52">
        <v>0</v>
      </c>
      <c r="Z366" s="53">
        <v>0</v>
      </c>
      <c r="AA366" s="53">
        <v>0</v>
      </c>
      <c r="AB366" s="53">
        <v>3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">
      <c r="A367" s="131">
        <v>0.48958333333333331</v>
      </c>
      <c r="B367" s="51">
        <v>3</v>
      </c>
      <c r="C367" s="52">
        <v>0</v>
      </c>
      <c r="D367" s="53">
        <v>0</v>
      </c>
      <c r="E367" s="53">
        <v>2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2</v>
      </c>
      <c r="R367" s="118">
        <v>66.67</v>
      </c>
      <c r="S367" s="53">
        <v>0</v>
      </c>
      <c r="T367" s="118">
        <v>0</v>
      </c>
      <c r="U367" s="53">
        <v>0</v>
      </c>
      <c r="V367" s="118">
        <v>0</v>
      </c>
      <c r="W367" s="118">
        <v>20.7</v>
      </c>
      <c r="X367" s="124" t="s">
        <v>70</v>
      </c>
      <c r="Y367" s="52">
        <v>0</v>
      </c>
      <c r="Z367" s="53">
        <v>0</v>
      </c>
      <c r="AA367" s="53">
        <v>0</v>
      </c>
      <c r="AB367" s="53">
        <v>1</v>
      </c>
      <c r="AC367" s="53">
        <v>2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">
      <c r="A368" s="131">
        <v>0.5</v>
      </c>
      <c r="B368" s="51">
        <v>0</v>
      </c>
      <c r="C368" s="52">
        <v>0</v>
      </c>
      <c r="D368" s="53">
        <v>0</v>
      </c>
      <c r="E368" s="53">
        <v>0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 t="s">
        <v>70</v>
      </c>
      <c r="X368" s="124" t="s">
        <v>70</v>
      </c>
      <c r="Y368" s="52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">
      <c r="A369" s="131">
        <v>0.51041666666666663</v>
      </c>
      <c r="B369" s="51">
        <v>4</v>
      </c>
      <c r="C369" s="52">
        <v>0</v>
      </c>
      <c r="D369" s="53">
        <v>1</v>
      </c>
      <c r="E369" s="53">
        <v>2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3</v>
      </c>
      <c r="R369" s="118">
        <v>75</v>
      </c>
      <c r="S369" s="53">
        <v>0</v>
      </c>
      <c r="T369" s="118">
        <v>0</v>
      </c>
      <c r="U369" s="53">
        <v>0</v>
      </c>
      <c r="V369" s="118">
        <v>0</v>
      </c>
      <c r="W369" s="118">
        <v>19.7</v>
      </c>
      <c r="X369" s="124" t="s">
        <v>70</v>
      </c>
      <c r="Y369" s="52">
        <v>0</v>
      </c>
      <c r="Z369" s="53">
        <v>0</v>
      </c>
      <c r="AA369" s="53">
        <v>0</v>
      </c>
      <c r="AB369" s="53">
        <v>1</v>
      </c>
      <c r="AC369" s="53">
        <v>3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">
      <c r="A370" s="131">
        <v>0.52083333333333337</v>
      </c>
      <c r="B370" s="51">
        <v>1</v>
      </c>
      <c r="C370" s="52">
        <v>0</v>
      </c>
      <c r="D370" s="53">
        <v>0</v>
      </c>
      <c r="E370" s="53">
        <v>1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</v>
      </c>
      <c r="R370" s="118">
        <v>100</v>
      </c>
      <c r="S370" s="53">
        <v>1</v>
      </c>
      <c r="T370" s="118">
        <v>100</v>
      </c>
      <c r="U370" s="53">
        <v>0</v>
      </c>
      <c r="V370" s="118">
        <v>0</v>
      </c>
      <c r="W370" s="118">
        <v>25.1</v>
      </c>
      <c r="X370" s="124" t="s">
        <v>70</v>
      </c>
      <c r="Y370" s="52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1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">
      <c r="A371" s="131">
        <v>0.53125</v>
      </c>
      <c r="B371" s="51">
        <v>2</v>
      </c>
      <c r="C371" s="52">
        <v>0</v>
      </c>
      <c r="D371" s="53">
        <v>1</v>
      </c>
      <c r="E371" s="53">
        <v>0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2</v>
      </c>
      <c r="R371" s="118">
        <v>100</v>
      </c>
      <c r="S371" s="53">
        <v>1</v>
      </c>
      <c r="T371" s="118">
        <v>50</v>
      </c>
      <c r="U371" s="53">
        <v>0</v>
      </c>
      <c r="V371" s="118">
        <v>0</v>
      </c>
      <c r="W371" s="118">
        <v>25.6</v>
      </c>
      <c r="X371" s="124" t="s">
        <v>70</v>
      </c>
      <c r="Y371" s="52">
        <v>0</v>
      </c>
      <c r="Z371" s="53">
        <v>0</v>
      </c>
      <c r="AA371" s="53">
        <v>0</v>
      </c>
      <c r="AB371" s="53">
        <v>0</v>
      </c>
      <c r="AC371" s="53">
        <v>1</v>
      </c>
      <c r="AD371" s="53">
        <v>1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">
      <c r="A372" s="131">
        <v>0.54166666666666663</v>
      </c>
      <c r="B372" s="51">
        <v>3</v>
      </c>
      <c r="C372" s="52">
        <v>0</v>
      </c>
      <c r="D372" s="53">
        <v>0</v>
      </c>
      <c r="E372" s="53">
        <v>2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</v>
      </c>
      <c r="R372" s="118">
        <v>33.33</v>
      </c>
      <c r="S372" s="53">
        <v>0</v>
      </c>
      <c r="T372" s="118">
        <v>0</v>
      </c>
      <c r="U372" s="53">
        <v>0</v>
      </c>
      <c r="V372" s="118">
        <v>0</v>
      </c>
      <c r="W372" s="118">
        <v>18</v>
      </c>
      <c r="X372" s="124" t="s">
        <v>70</v>
      </c>
      <c r="Y372" s="52">
        <v>0</v>
      </c>
      <c r="Z372" s="53">
        <v>0</v>
      </c>
      <c r="AA372" s="53">
        <v>1</v>
      </c>
      <c r="AB372" s="53">
        <v>1</v>
      </c>
      <c r="AC372" s="53">
        <v>1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">
      <c r="A373" s="131">
        <v>0.55208333333333337</v>
      </c>
      <c r="B373" s="51">
        <v>3</v>
      </c>
      <c r="C373" s="52">
        <v>0</v>
      </c>
      <c r="D373" s="53">
        <v>0</v>
      </c>
      <c r="E373" s="53">
        <v>3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17.899999999999999</v>
      </c>
      <c r="X373" s="124" t="s">
        <v>70</v>
      </c>
      <c r="Y373" s="52">
        <v>0</v>
      </c>
      <c r="Z373" s="53">
        <v>0</v>
      </c>
      <c r="AA373" s="53">
        <v>0</v>
      </c>
      <c r="AB373" s="53">
        <v>3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">
      <c r="A374" s="131">
        <v>0.5625</v>
      </c>
      <c r="B374" s="51">
        <v>4</v>
      </c>
      <c r="C374" s="52">
        <v>0</v>
      </c>
      <c r="D374" s="53">
        <v>0</v>
      </c>
      <c r="E374" s="53">
        <v>2</v>
      </c>
      <c r="F374" s="53">
        <v>0</v>
      </c>
      <c r="G374" s="53">
        <v>2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14.5</v>
      </c>
      <c r="X374" s="124" t="s">
        <v>70</v>
      </c>
      <c r="Y374" s="52">
        <v>0</v>
      </c>
      <c r="Z374" s="53">
        <v>1</v>
      </c>
      <c r="AA374" s="53">
        <v>1</v>
      </c>
      <c r="AB374" s="53">
        <v>2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">
      <c r="A375" s="131">
        <v>0.57291666666666663</v>
      </c>
      <c r="B375" s="51">
        <v>2</v>
      </c>
      <c r="C375" s="52">
        <v>0</v>
      </c>
      <c r="D375" s="53">
        <v>0</v>
      </c>
      <c r="E375" s="53">
        <v>2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50</v>
      </c>
      <c r="S375" s="53">
        <v>0</v>
      </c>
      <c r="T375" s="118">
        <v>0</v>
      </c>
      <c r="U375" s="53">
        <v>0</v>
      </c>
      <c r="V375" s="118">
        <v>0</v>
      </c>
      <c r="W375" s="118">
        <v>19.2</v>
      </c>
      <c r="X375" s="124" t="s">
        <v>70</v>
      </c>
      <c r="Y375" s="52">
        <v>0</v>
      </c>
      <c r="Z375" s="53">
        <v>0</v>
      </c>
      <c r="AA375" s="53">
        <v>1</v>
      </c>
      <c r="AB375" s="53">
        <v>0</v>
      </c>
      <c r="AC375" s="53">
        <v>1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">
      <c r="A376" s="131">
        <v>0.58333333333333337</v>
      </c>
      <c r="B376" s="51">
        <v>1</v>
      </c>
      <c r="C376" s="52">
        <v>0</v>
      </c>
      <c r="D376" s="53">
        <v>0</v>
      </c>
      <c r="E376" s="53">
        <v>1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14.4</v>
      </c>
      <c r="X376" s="124" t="s">
        <v>70</v>
      </c>
      <c r="Y376" s="52">
        <v>0</v>
      </c>
      <c r="Z376" s="53">
        <v>0</v>
      </c>
      <c r="AA376" s="53">
        <v>1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">
      <c r="A377" s="131">
        <v>0.59375</v>
      </c>
      <c r="B377" s="51">
        <v>3</v>
      </c>
      <c r="C377" s="52">
        <v>0</v>
      </c>
      <c r="D377" s="53">
        <v>0</v>
      </c>
      <c r="E377" s="53">
        <v>2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33.33</v>
      </c>
      <c r="S377" s="53">
        <v>1</v>
      </c>
      <c r="T377" s="118">
        <v>33.33</v>
      </c>
      <c r="U377" s="53">
        <v>0</v>
      </c>
      <c r="V377" s="118">
        <v>0</v>
      </c>
      <c r="W377" s="118">
        <v>17.8</v>
      </c>
      <c r="X377" s="124" t="s">
        <v>70</v>
      </c>
      <c r="Y377" s="52">
        <v>0</v>
      </c>
      <c r="Z377" s="53">
        <v>0</v>
      </c>
      <c r="AA377" s="53">
        <v>2</v>
      </c>
      <c r="AB377" s="53">
        <v>0</v>
      </c>
      <c r="AC377" s="53">
        <v>0</v>
      </c>
      <c r="AD377" s="53">
        <v>1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">
      <c r="A378" s="131">
        <v>0.60416666666666663</v>
      </c>
      <c r="B378" s="51">
        <v>3</v>
      </c>
      <c r="C378" s="52">
        <v>0</v>
      </c>
      <c r="D378" s="53">
        <v>0</v>
      </c>
      <c r="E378" s="53">
        <v>3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3</v>
      </c>
      <c r="R378" s="118">
        <v>100</v>
      </c>
      <c r="S378" s="53">
        <v>0</v>
      </c>
      <c r="T378" s="118">
        <v>0</v>
      </c>
      <c r="U378" s="53">
        <v>0</v>
      </c>
      <c r="V378" s="118">
        <v>0</v>
      </c>
      <c r="W378" s="118">
        <v>20.7</v>
      </c>
      <c r="X378" s="124" t="s">
        <v>70</v>
      </c>
      <c r="Y378" s="52">
        <v>0</v>
      </c>
      <c r="Z378" s="53">
        <v>0</v>
      </c>
      <c r="AA378" s="53">
        <v>0</v>
      </c>
      <c r="AB378" s="53">
        <v>0</v>
      </c>
      <c r="AC378" s="53">
        <v>3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">
      <c r="A379" s="131">
        <v>0.61458333333333337</v>
      </c>
      <c r="B379" s="51">
        <v>4</v>
      </c>
      <c r="C379" s="52">
        <v>0</v>
      </c>
      <c r="D379" s="53">
        <v>0</v>
      </c>
      <c r="E379" s="53">
        <v>3</v>
      </c>
      <c r="F379" s="53">
        <v>0</v>
      </c>
      <c r="G379" s="53">
        <v>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50</v>
      </c>
      <c r="S379" s="53">
        <v>0</v>
      </c>
      <c r="T379" s="118">
        <v>0</v>
      </c>
      <c r="U379" s="53">
        <v>0</v>
      </c>
      <c r="V379" s="118">
        <v>0</v>
      </c>
      <c r="W379" s="118">
        <v>18.7</v>
      </c>
      <c r="X379" s="124" t="s">
        <v>70</v>
      </c>
      <c r="Y379" s="52">
        <v>0</v>
      </c>
      <c r="Z379" s="53">
        <v>0</v>
      </c>
      <c r="AA379" s="53">
        <v>0</v>
      </c>
      <c r="AB379" s="53">
        <v>2</v>
      </c>
      <c r="AC379" s="53">
        <v>2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">
      <c r="A380" s="131">
        <v>0.625</v>
      </c>
      <c r="B380" s="51">
        <v>7</v>
      </c>
      <c r="C380" s="52">
        <v>0</v>
      </c>
      <c r="D380" s="53">
        <v>0</v>
      </c>
      <c r="E380" s="53">
        <v>6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11.4</v>
      </c>
      <c r="X380" s="124" t="s">
        <v>70</v>
      </c>
      <c r="Y380" s="52">
        <v>1</v>
      </c>
      <c r="Z380" s="53">
        <v>1</v>
      </c>
      <c r="AA380" s="53">
        <v>4</v>
      </c>
      <c r="AB380" s="53">
        <v>1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">
      <c r="A381" s="131">
        <v>0.63541666666666663</v>
      </c>
      <c r="B381" s="51">
        <v>3</v>
      </c>
      <c r="C381" s="52">
        <v>0</v>
      </c>
      <c r="D381" s="53">
        <v>0</v>
      </c>
      <c r="E381" s="53">
        <v>3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19</v>
      </c>
      <c r="X381" s="124" t="s">
        <v>70</v>
      </c>
      <c r="Y381" s="52">
        <v>0</v>
      </c>
      <c r="Z381" s="53">
        <v>0</v>
      </c>
      <c r="AA381" s="53">
        <v>0</v>
      </c>
      <c r="AB381" s="53">
        <v>3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">
      <c r="A382" s="131">
        <v>0.64583333333333337</v>
      </c>
      <c r="B382" s="51">
        <v>4</v>
      </c>
      <c r="C382" s="52">
        <v>1</v>
      </c>
      <c r="D382" s="53">
        <v>0</v>
      </c>
      <c r="E382" s="53">
        <v>2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</v>
      </c>
      <c r="R382" s="118">
        <v>50</v>
      </c>
      <c r="S382" s="53">
        <v>1</v>
      </c>
      <c r="T382" s="118">
        <v>25</v>
      </c>
      <c r="U382" s="53">
        <v>0</v>
      </c>
      <c r="V382" s="118">
        <v>0</v>
      </c>
      <c r="W382" s="118">
        <v>20.8</v>
      </c>
      <c r="X382" s="124" t="s">
        <v>70</v>
      </c>
      <c r="Y382" s="52">
        <v>0</v>
      </c>
      <c r="Z382" s="53">
        <v>0</v>
      </c>
      <c r="AA382" s="53">
        <v>1</v>
      </c>
      <c r="AB382" s="53">
        <v>1</v>
      </c>
      <c r="AC382" s="53">
        <v>1</v>
      </c>
      <c r="AD382" s="53">
        <v>1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">
      <c r="A383" s="131">
        <v>0.65625</v>
      </c>
      <c r="B383" s="51">
        <v>1</v>
      </c>
      <c r="C383" s="52">
        <v>0</v>
      </c>
      <c r="D383" s="53">
        <v>0</v>
      </c>
      <c r="E383" s="53">
        <v>1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18.600000000000001</v>
      </c>
      <c r="X383" s="124" t="s">
        <v>70</v>
      </c>
      <c r="Y383" s="52">
        <v>0</v>
      </c>
      <c r="Z383" s="53">
        <v>0</v>
      </c>
      <c r="AA383" s="53">
        <v>0</v>
      </c>
      <c r="AB383" s="53">
        <v>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">
      <c r="A384" s="131">
        <v>0.66666666666666663</v>
      </c>
      <c r="B384" s="51">
        <v>4</v>
      </c>
      <c r="C384" s="52">
        <v>0</v>
      </c>
      <c r="D384" s="53">
        <v>0</v>
      </c>
      <c r="E384" s="53">
        <v>3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19</v>
      </c>
      <c r="X384" s="124" t="s">
        <v>70</v>
      </c>
      <c r="Y384" s="52">
        <v>0</v>
      </c>
      <c r="Z384" s="53">
        <v>0</v>
      </c>
      <c r="AA384" s="53">
        <v>0</v>
      </c>
      <c r="AB384" s="53">
        <v>4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">
      <c r="A385" s="131">
        <v>0.67708333333333337</v>
      </c>
      <c r="B385" s="51">
        <v>3</v>
      </c>
      <c r="C385" s="52">
        <v>1</v>
      </c>
      <c r="D385" s="53">
        <v>0</v>
      </c>
      <c r="E385" s="53">
        <v>2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18.100000000000001</v>
      </c>
      <c r="X385" s="124" t="s">
        <v>70</v>
      </c>
      <c r="Y385" s="52">
        <v>0</v>
      </c>
      <c r="Z385" s="53">
        <v>0</v>
      </c>
      <c r="AA385" s="53">
        <v>0</v>
      </c>
      <c r="AB385" s="53">
        <v>3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">
      <c r="A386" s="131">
        <v>0.6875</v>
      </c>
      <c r="B386" s="51">
        <v>2</v>
      </c>
      <c r="C386" s="52">
        <v>0</v>
      </c>
      <c r="D386" s="53">
        <v>0</v>
      </c>
      <c r="E386" s="53">
        <v>1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1</v>
      </c>
      <c r="R386" s="118">
        <v>50</v>
      </c>
      <c r="S386" s="53">
        <v>0</v>
      </c>
      <c r="T386" s="118">
        <v>0</v>
      </c>
      <c r="U386" s="53">
        <v>0</v>
      </c>
      <c r="V386" s="118">
        <v>0</v>
      </c>
      <c r="W386" s="118">
        <v>18.399999999999999</v>
      </c>
      <c r="X386" s="124" t="s">
        <v>70</v>
      </c>
      <c r="Y386" s="52">
        <v>0</v>
      </c>
      <c r="Z386" s="53">
        <v>0</v>
      </c>
      <c r="AA386" s="53">
        <v>1</v>
      </c>
      <c r="AB386" s="53">
        <v>0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">
      <c r="A387" s="131">
        <v>0.69791666666666663</v>
      </c>
      <c r="B387" s="51">
        <v>3</v>
      </c>
      <c r="C387" s="52">
        <v>1</v>
      </c>
      <c r="D387" s="53">
        <v>0</v>
      </c>
      <c r="E387" s="53">
        <v>2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15</v>
      </c>
      <c r="X387" s="124" t="s">
        <v>70</v>
      </c>
      <c r="Y387" s="52">
        <v>0</v>
      </c>
      <c r="Z387" s="53">
        <v>0</v>
      </c>
      <c r="AA387" s="53">
        <v>1</v>
      </c>
      <c r="AB387" s="53">
        <v>2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">
      <c r="A388" s="131">
        <v>0.70833333333333337</v>
      </c>
      <c r="B388" s="51">
        <v>5</v>
      </c>
      <c r="C388" s="52">
        <v>1</v>
      </c>
      <c r="D388" s="53">
        <v>0</v>
      </c>
      <c r="E388" s="53">
        <v>4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</v>
      </c>
      <c r="R388" s="118">
        <v>20</v>
      </c>
      <c r="S388" s="53">
        <v>0</v>
      </c>
      <c r="T388" s="118">
        <v>0</v>
      </c>
      <c r="U388" s="53">
        <v>0</v>
      </c>
      <c r="V388" s="118">
        <v>0</v>
      </c>
      <c r="W388" s="118">
        <v>15.5</v>
      </c>
      <c r="X388" s="124" t="s">
        <v>70</v>
      </c>
      <c r="Y388" s="52">
        <v>0</v>
      </c>
      <c r="Z388" s="53">
        <v>1</v>
      </c>
      <c r="AA388" s="53">
        <v>1</v>
      </c>
      <c r="AB388" s="53">
        <v>2</v>
      </c>
      <c r="AC388" s="53">
        <v>1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">
      <c r="A389" s="131">
        <v>0.71875</v>
      </c>
      <c r="B389" s="51">
        <v>1</v>
      </c>
      <c r="C389" s="52">
        <v>0</v>
      </c>
      <c r="D389" s="53">
        <v>0</v>
      </c>
      <c r="E389" s="53">
        <v>1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15</v>
      </c>
      <c r="X389" s="124" t="s">
        <v>70</v>
      </c>
      <c r="Y389" s="52">
        <v>0</v>
      </c>
      <c r="Z389" s="53">
        <v>0</v>
      </c>
      <c r="AA389" s="53">
        <v>0</v>
      </c>
      <c r="AB389" s="53">
        <v>1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">
      <c r="A390" s="131">
        <v>0.72916666666666663</v>
      </c>
      <c r="B390" s="51">
        <v>1</v>
      </c>
      <c r="C390" s="52">
        <v>0</v>
      </c>
      <c r="D390" s="53">
        <v>0</v>
      </c>
      <c r="E390" s="53">
        <v>1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</v>
      </c>
      <c r="R390" s="118">
        <v>100</v>
      </c>
      <c r="S390" s="53">
        <v>1</v>
      </c>
      <c r="T390" s="118">
        <v>100</v>
      </c>
      <c r="U390" s="53">
        <v>0</v>
      </c>
      <c r="V390" s="118">
        <v>0</v>
      </c>
      <c r="W390" s="118">
        <v>24.5</v>
      </c>
      <c r="X390" s="124" t="s">
        <v>70</v>
      </c>
      <c r="Y390" s="52">
        <v>0</v>
      </c>
      <c r="Z390" s="53">
        <v>0</v>
      </c>
      <c r="AA390" s="53">
        <v>0</v>
      </c>
      <c r="AB390" s="53">
        <v>0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">
      <c r="A391" s="131">
        <v>0.73958333333333337</v>
      </c>
      <c r="B391" s="51">
        <v>3</v>
      </c>
      <c r="C391" s="52">
        <v>0</v>
      </c>
      <c r="D391" s="53">
        <v>0</v>
      </c>
      <c r="E391" s="53">
        <v>3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18.3</v>
      </c>
      <c r="X391" s="124" t="s">
        <v>70</v>
      </c>
      <c r="Y391" s="52">
        <v>0</v>
      </c>
      <c r="Z391" s="53">
        <v>0</v>
      </c>
      <c r="AA391" s="53">
        <v>0</v>
      </c>
      <c r="AB391" s="53">
        <v>3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">
      <c r="A392" s="131">
        <v>0.75</v>
      </c>
      <c r="B392" s="51">
        <v>7</v>
      </c>
      <c r="C392" s="52">
        <v>2</v>
      </c>
      <c r="D392" s="53">
        <v>1</v>
      </c>
      <c r="E392" s="53">
        <v>3</v>
      </c>
      <c r="F392" s="53">
        <v>0</v>
      </c>
      <c r="G392" s="53">
        <v>1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14.29</v>
      </c>
      <c r="S392" s="53">
        <v>0</v>
      </c>
      <c r="T392" s="118">
        <v>0</v>
      </c>
      <c r="U392" s="53">
        <v>0</v>
      </c>
      <c r="V392" s="118">
        <v>0</v>
      </c>
      <c r="W392" s="118">
        <v>17.399999999999999</v>
      </c>
      <c r="X392" s="124" t="s">
        <v>70</v>
      </c>
      <c r="Y392" s="52">
        <v>0</v>
      </c>
      <c r="Z392" s="53">
        <v>0</v>
      </c>
      <c r="AA392" s="53">
        <v>2</v>
      </c>
      <c r="AB392" s="53">
        <v>4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">
      <c r="A393" s="131">
        <v>0.76041666666666663</v>
      </c>
      <c r="B393" s="51">
        <v>0</v>
      </c>
      <c r="C393" s="52">
        <v>0</v>
      </c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 t="s">
        <v>70</v>
      </c>
      <c r="X393" s="124" t="s">
        <v>70</v>
      </c>
      <c r="Y393" s="52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">
      <c r="A394" s="131">
        <v>0.77083333333333337</v>
      </c>
      <c r="B394" s="51">
        <v>2</v>
      </c>
      <c r="C394" s="52">
        <v>0</v>
      </c>
      <c r="D394" s="53">
        <v>0</v>
      </c>
      <c r="E394" s="53">
        <v>2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13.8</v>
      </c>
      <c r="X394" s="124" t="s">
        <v>70</v>
      </c>
      <c r="Y394" s="52">
        <v>0</v>
      </c>
      <c r="Z394" s="53">
        <v>0</v>
      </c>
      <c r="AA394" s="53">
        <v>1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">
      <c r="A395" s="131">
        <v>0.78125</v>
      </c>
      <c r="B395" s="51">
        <v>3</v>
      </c>
      <c r="C395" s="52">
        <v>0</v>
      </c>
      <c r="D395" s="53">
        <v>0</v>
      </c>
      <c r="E395" s="53">
        <v>3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66.67</v>
      </c>
      <c r="S395" s="53">
        <v>1</v>
      </c>
      <c r="T395" s="118">
        <v>33.33</v>
      </c>
      <c r="U395" s="53">
        <v>0</v>
      </c>
      <c r="V395" s="118">
        <v>0</v>
      </c>
      <c r="W395" s="118">
        <v>21.9</v>
      </c>
      <c r="X395" s="124" t="s">
        <v>70</v>
      </c>
      <c r="Y395" s="52">
        <v>0</v>
      </c>
      <c r="Z395" s="53">
        <v>0</v>
      </c>
      <c r="AA395" s="53">
        <v>0</v>
      </c>
      <c r="AB395" s="53">
        <v>1</v>
      </c>
      <c r="AC395" s="53">
        <v>1</v>
      </c>
      <c r="AD395" s="53">
        <v>1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70</v>
      </c>
      <c r="X396" s="124" t="s">
        <v>70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">
      <c r="A397" s="131">
        <v>0.80208333333333337</v>
      </c>
      <c r="B397" s="51">
        <v>3</v>
      </c>
      <c r="C397" s="52">
        <v>3</v>
      </c>
      <c r="D397" s="53">
        <v>0</v>
      </c>
      <c r="E397" s="53">
        <v>0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6.5</v>
      </c>
      <c r="X397" s="124" t="s">
        <v>70</v>
      </c>
      <c r="Y397" s="52">
        <v>2</v>
      </c>
      <c r="Z397" s="53">
        <v>0</v>
      </c>
      <c r="AA397" s="53">
        <v>1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">
      <c r="A398" s="131">
        <v>0.8125</v>
      </c>
      <c r="B398" s="51">
        <v>1</v>
      </c>
      <c r="C398" s="52">
        <v>0</v>
      </c>
      <c r="D398" s="53">
        <v>0</v>
      </c>
      <c r="E398" s="53">
        <v>0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12.7</v>
      </c>
      <c r="X398" s="124" t="s">
        <v>70</v>
      </c>
      <c r="Y398" s="52">
        <v>0</v>
      </c>
      <c r="Z398" s="53">
        <v>0</v>
      </c>
      <c r="AA398" s="53">
        <v>1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">
      <c r="A399" s="131">
        <v>0.82291666666666663</v>
      </c>
      <c r="B399" s="51">
        <v>1</v>
      </c>
      <c r="C399" s="52">
        <v>0</v>
      </c>
      <c r="D399" s="53">
        <v>0</v>
      </c>
      <c r="E399" s="53">
        <v>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18.899999999999999</v>
      </c>
      <c r="X399" s="124" t="s">
        <v>70</v>
      </c>
      <c r="Y399" s="52">
        <v>0</v>
      </c>
      <c r="Z399" s="53">
        <v>0</v>
      </c>
      <c r="AA399" s="53">
        <v>0</v>
      </c>
      <c r="AB399" s="53">
        <v>1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">
      <c r="A400" s="131">
        <v>0.83333333333333337</v>
      </c>
      <c r="B400" s="51">
        <v>5</v>
      </c>
      <c r="C400" s="52">
        <v>3</v>
      </c>
      <c r="D400" s="53">
        <v>0</v>
      </c>
      <c r="E400" s="53">
        <v>2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14.2</v>
      </c>
      <c r="X400" s="124" t="s">
        <v>70</v>
      </c>
      <c r="Y400" s="52">
        <v>0</v>
      </c>
      <c r="Z400" s="53">
        <v>0</v>
      </c>
      <c r="AA400" s="53">
        <v>2</v>
      </c>
      <c r="AB400" s="53">
        <v>3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">
      <c r="A401" s="131">
        <v>0.84375</v>
      </c>
      <c r="B401" s="51">
        <v>2</v>
      </c>
      <c r="C401" s="52">
        <v>0</v>
      </c>
      <c r="D401" s="53">
        <v>1</v>
      </c>
      <c r="E401" s="53">
        <v>1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16.899999999999999</v>
      </c>
      <c r="X401" s="124" t="s">
        <v>70</v>
      </c>
      <c r="Y401" s="52">
        <v>0</v>
      </c>
      <c r="Z401" s="53">
        <v>0</v>
      </c>
      <c r="AA401" s="53">
        <v>0</v>
      </c>
      <c r="AB401" s="53">
        <v>2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">
      <c r="A402" s="131">
        <v>0.85416666666666663</v>
      </c>
      <c r="B402" s="51">
        <v>0</v>
      </c>
      <c r="C402" s="52">
        <v>0</v>
      </c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 t="s">
        <v>70</v>
      </c>
      <c r="X402" s="124" t="s">
        <v>70</v>
      </c>
      <c r="Y402" s="52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">
      <c r="A403" s="131">
        <v>0.86458333333333337</v>
      </c>
      <c r="B403" s="51">
        <v>2</v>
      </c>
      <c r="C403" s="52">
        <v>0</v>
      </c>
      <c r="D403" s="53">
        <v>1</v>
      </c>
      <c r="E403" s="53">
        <v>0</v>
      </c>
      <c r="F403" s="53">
        <v>0</v>
      </c>
      <c r="G403" s="53">
        <v>1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</v>
      </c>
      <c r="R403" s="118">
        <v>50</v>
      </c>
      <c r="S403" s="53">
        <v>0</v>
      </c>
      <c r="T403" s="118">
        <v>0</v>
      </c>
      <c r="U403" s="53">
        <v>0</v>
      </c>
      <c r="V403" s="118">
        <v>0</v>
      </c>
      <c r="W403" s="118">
        <v>17.600000000000001</v>
      </c>
      <c r="X403" s="124" t="s">
        <v>70</v>
      </c>
      <c r="Y403" s="52">
        <v>0</v>
      </c>
      <c r="Z403" s="53">
        <v>0</v>
      </c>
      <c r="AA403" s="53">
        <v>1</v>
      </c>
      <c r="AB403" s="53">
        <v>0</v>
      </c>
      <c r="AC403" s="53">
        <v>1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">
      <c r="A404" s="131">
        <v>0.875</v>
      </c>
      <c r="B404" s="51">
        <v>0</v>
      </c>
      <c r="C404" s="52">
        <v>0</v>
      </c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 t="s">
        <v>70</v>
      </c>
      <c r="X404" s="124" t="s">
        <v>70</v>
      </c>
      <c r="Y404" s="52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">
      <c r="A405" s="131">
        <v>0.88541666666666663</v>
      </c>
      <c r="B405" s="51">
        <v>1</v>
      </c>
      <c r="C405" s="52">
        <v>0</v>
      </c>
      <c r="D405" s="53">
        <v>0</v>
      </c>
      <c r="E405" s="53">
        <v>1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</v>
      </c>
      <c r="R405" s="118">
        <v>100</v>
      </c>
      <c r="S405" s="53">
        <v>0</v>
      </c>
      <c r="T405" s="118">
        <v>0</v>
      </c>
      <c r="U405" s="53">
        <v>0</v>
      </c>
      <c r="V405" s="118">
        <v>0</v>
      </c>
      <c r="W405" s="118">
        <v>20.100000000000001</v>
      </c>
      <c r="X405" s="124" t="s">
        <v>70</v>
      </c>
      <c r="Y405" s="52">
        <v>0</v>
      </c>
      <c r="Z405" s="53">
        <v>0</v>
      </c>
      <c r="AA405" s="53">
        <v>0</v>
      </c>
      <c r="AB405" s="53">
        <v>0</v>
      </c>
      <c r="AC405" s="53">
        <v>1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">
      <c r="A406" s="131">
        <v>0.89583333333333337</v>
      </c>
      <c r="B406" s="51">
        <v>0</v>
      </c>
      <c r="C406" s="52">
        <v>0</v>
      </c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 t="s">
        <v>70</v>
      </c>
      <c r="X406" s="124" t="s">
        <v>70</v>
      </c>
      <c r="Y406" s="52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">
      <c r="A407" s="131">
        <v>0.90625</v>
      </c>
      <c r="B407" s="51">
        <v>3</v>
      </c>
      <c r="C407" s="52">
        <v>0</v>
      </c>
      <c r="D407" s="53">
        <v>0</v>
      </c>
      <c r="E407" s="53">
        <v>3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12.1</v>
      </c>
      <c r="X407" s="124" t="s">
        <v>70</v>
      </c>
      <c r="Y407" s="52">
        <v>1</v>
      </c>
      <c r="Z407" s="53">
        <v>0</v>
      </c>
      <c r="AA407" s="53">
        <v>1</v>
      </c>
      <c r="AB407" s="53">
        <v>1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">
      <c r="A408" s="131">
        <v>0.91666666666666663</v>
      </c>
      <c r="B408" s="51">
        <v>1</v>
      </c>
      <c r="C408" s="52">
        <v>0</v>
      </c>
      <c r="D408" s="53">
        <v>0</v>
      </c>
      <c r="E408" s="53">
        <v>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9</v>
      </c>
      <c r="X408" s="124" t="s">
        <v>70</v>
      </c>
      <c r="Y408" s="52">
        <v>0</v>
      </c>
      <c r="Z408" s="53">
        <v>1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">
      <c r="A409" s="131">
        <v>0.92708333333333337</v>
      </c>
      <c r="B409" s="51">
        <v>0</v>
      </c>
      <c r="C409" s="52">
        <v>0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 t="s">
        <v>70</v>
      </c>
      <c r="X409" s="124" t="s">
        <v>70</v>
      </c>
      <c r="Y409" s="52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">
      <c r="A410" s="131">
        <v>0.9375</v>
      </c>
      <c r="B410" s="51">
        <v>0</v>
      </c>
      <c r="C410" s="52">
        <v>0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 t="s">
        <v>70</v>
      </c>
      <c r="X410" s="124" t="s">
        <v>70</v>
      </c>
      <c r="Y410" s="52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">
      <c r="A411" s="131">
        <v>0.94791666666666663</v>
      </c>
      <c r="B411" s="51">
        <v>1</v>
      </c>
      <c r="C411" s="52">
        <v>0</v>
      </c>
      <c r="D411" s="53">
        <v>0</v>
      </c>
      <c r="E411" s="53">
        <v>1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17.3</v>
      </c>
      <c r="X411" s="124" t="s">
        <v>70</v>
      </c>
      <c r="Y411" s="52">
        <v>0</v>
      </c>
      <c r="Z411" s="53">
        <v>0</v>
      </c>
      <c r="AA411" s="53">
        <v>0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">
      <c r="A412" s="131">
        <v>0.95833333333333337</v>
      </c>
      <c r="B412" s="51">
        <v>1</v>
      </c>
      <c r="C412" s="52">
        <v>0</v>
      </c>
      <c r="D412" s="53">
        <v>0</v>
      </c>
      <c r="E412" s="53">
        <v>1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16.3</v>
      </c>
      <c r="X412" s="124" t="s">
        <v>70</v>
      </c>
      <c r="Y412" s="52">
        <v>0</v>
      </c>
      <c r="Z412" s="53">
        <v>0</v>
      </c>
      <c r="AA412" s="53">
        <v>0</v>
      </c>
      <c r="AB412" s="53">
        <v>1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70</v>
      </c>
      <c r="X413" s="124" t="s">
        <v>70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">
      <c r="A414" s="131">
        <v>0.97916666666666663</v>
      </c>
      <c r="B414" s="51">
        <v>1</v>
      </c>
      <c r="C414" s="52">
        <v>0</v>
      </c>
      <c r="D414" s="53">
        <v>0</v>
      </c>
      <c r="E414" s="53">
        <v>1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19.600000000000001</v>
      </c>
      <c r="X414" s="124" t="s">
        <v>70</v>
      </c>
      <c r="Y414" s="52">
        <v>0</v>
      </c>
      <c r="Z414" s="53">
        <v>0</v>
      </c>
      <c r="AA414" s="53">
        <v>0</v>
      </c>
      <c r="AB414" s="53">
        <v>1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">
      <c r="A415" s="132">
        <v>0.98958333333333337</v>
      </c>
      <c r="B415" s="81">
        <v>1</v>
      </c>
      <c r="C415" s="82">
        <v>0</v>
      </c>
      <c r="D415" s="83">
        <v>0</v>
      </c>
      <c r="E415" s="83">
        <v>1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18.2</v>
      </c>
      <c r="X415" s="125" t="s">
        <v>70</v>
      </c>
      <c r="Y415" s="82">
        <v>0</v>
      </c>
      <c r="Z415" s="83">
        <v>0</v>
      </c>
      <c r="AA415" s="83">
        <v>0</v>
      </c>
      <c r="AB415" s="83">
        <v>1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">
      <c r="A416" s="56" t="s">
        <v>71</v>
      </c>
      <c r="B416" s="57">
        <v>121</v>
      </c>
      <c r="C416" s="58">
        <v>7</v>
      </c>
      <c r="D416" s="59">
        <v>4</v>
      </c>
      <c r="E416" s="59">
        <v>91</v>
      </c>
      <c r="F416" s="59">
        <v>0</v>
      </c>
      <c r="G416" s="59">
        <v>19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32</v>
      </c>
      <c r="R416" s="120">
        <v>26.446280991735538</v>
      </c>
      <c r="S416" s="59">
        <v>9</v>
      </c>
      <c r="T416" s="120">
        <v>7.4380165289256199</v>
      </c>
      <c r="U416" s="59">
        <v>0</v>
      </c>
      <c r="V416" s="120">
        <v>0</v>
      </c>
      <c r="W416" s="120">
        <v>17.78677685950413</v>
      </c>
      <c r="X416" s="126">
        <v>22.407499999999999</v>
      </c>
      <c r="Y416" s="61">
        <v>1</v>
      </c>
      <c r="Z416" s="62">
        <v>5</v>
      </c>
      <c r="AA416" s="62">
        <v>22</v>
      </c>
      <c r="AB416" s="62">
        <v>61</v>
      </c>
      <c r="AC416" s="62">
        <v>25</v>
      </c>
      <c r="AD416" s="62">
        <v>7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">
      <c r="A417" s="65" t="s">
        <v>72</v>
      </c>
      <c r="B417" s="66">
        <v>141</v>
      </c>
      <c r="C417" s="67">
        <v>13</v>
      </c>
      <c r="D417" s="68">
        <v>6</v>
      </c>
      <c r="E417" s="68">
        <v>101</v>
      </c>
      <c r="F417" s="68">
        <v>0</v>
      </c>
      <c r="G417" s="68">
        <v>21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34</v>
      </c>
      <c r="R417" s="121">
        <v>24.113475177304963</v>
      </c>
      <c r="S417" s="68">
        <v>9</v>
      </c>
      <c r="T417" s="121">
        <v>6.3829787234042552</v>
      </c>
      <c r="U417" s="68">
        <v>0</v>
      </c>
      <c r="V417" s="121">
        <v>0</v>
      </c>
      <c r="W417" s="121">
        <v>17.275886524822695</v>
      </c>
      <c r="X417" s="127">
        <v>22.017129629629629</v>
      </c>
      <c r="Y417" s="70">
        <v>4</v>
      </c>
      <c r="Z417" s="71">
        <v>5</v>
      </c>
      <c r="AA417" s="71">
        <v>28</v>
      </c>
      <c r="AB417" s="71">
        <v>70</v>
      </c>
      <c r="AC417" s="71">
        <v>27</v>
      </c>
      <c r="AD417" s="71">
        <v>7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">
      <c r="A418" s="65" t="s">
        <v>73</v>
      </c>
      <c r="B418" s="66">
        <v>146</v>
      </c>
      <c r="C418" s="67">
        <v>13</v>
      </c>
      <c r="D418" s="68">
        <v>6</v>
      </c>
      <c r="E418" s="68">
        <v>106</v>
      </c>
      <c r="F418" s="68">
        <v>0</v>
      </c>
      <c r="G418" s="68">
        <v>21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34</v>
      </c>
      <c r="R418" s="121">
        <v>23.287671232876711</v>
      </c>
      <c r="S418" s="68">
        <v>9</v>
      </c>
      <c r="T418" s="121">
        <v>6.1643835616438354</v>
      </c>
      <c r="U418" s="68">
        <v>0</v>
      </c>
      <c r="V418" s="121">
        <v>0</v>
      </c>
      <c r="W418" s="121">
        <v>17.234931506849318</v>
      </c>
      <c r="X418" s="127">
        <v>21.87824074074074</v>
      </c>
      <c r="Y418" s="70">
        <v>4</v>
      </c>
      <c r="Z418" s="71">
        <v>6</v>
      </c>
      <c r="AA418" s="71">
        <v>28</v>
      </c>
      <c r="AB418" s="71">
        <v>74</v>
      </c>
      <c r="AC418" s="71">
        <v>27</v>
      </c>
      <c r="AD418" s="71">
        <v>7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">
      <c r="A419" s="73" t="s">
        <v>74</v>
      </c>
      <c r="B419" s="74">
        <v>149</v>
      </c>
      <c r="C419" s="75">
        <v>13</v>
      </c>
      <c r="D419" s="76">
        <v>6</v>
      </c>
      <c r="E419" s="76">
        <v>108</v>
      </c>
      <c r="F419" s="76">
        <v>0</v>
      </c>
      <c r="G419" s="76">
        <v>22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35</v>
      </c>
      <c r="R419" s="122">
        <v>23.48993288590604</v>
      </c>
      <c r="S419" s="76">
        <v>9</v>
      </c>
      <c r="T419" s="122">
        <v>6.0402684563758395</v>
      </c>
      <c r="U419" s="76">
        <v>0</v>
      </c>
      <c r="V419" s="122">
        <v>0</v>
      </c>
      <c r="W419" s="122">
        <v>17.270469798657718</v>
      </c>
      <c r="X419" s="128">
        <v>21.896428571428572</v>
      </c>
      <c r="Y419" s="78">
        <v>4</v>
      </c>
      <c r="Z419" s="79">
        <v>6</v>
      </c>
      <c r="AA419" s="79">
        <v>28</v>
      </c>
      <c r="AB419" s="79">
        <v>76</v>
      </c>
      <c r="AC419" s="79">
        <v>28</v>
      </c>
      <c r="AD419" s="79">
        <v>7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">
      <c r="B420" s="35" t="s">
        <v>81</v>
      </c>
      <c r="C420" s="35" t="s">
        <v>82</v>
      </c>
      <c r="Y420" s="35" t="s">
        <v>82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">
      <c r="A424" s="130">
        <v>0</v>
      </c>
      <c r="B424" s="45">
        <v>0</v>
      </c>
      <c r="C424" s="46">
        <v>0</v>
      </c>
      <c r="D424" s="47">
        <v>0</v>
      </c>
      <c r="E424" s="4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 t="s">
        <v>70</v>
      </c>
      <c r="X424" s="123" t="s">
        <v>70</v>
      </c>
      <c r="Y424" s="46">
        <v>0</v>
      </c>
      <c r="Z424" s="47">
        <v>0</v>
      </c>
      <c r="AA424" s="47"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70</v>
      </c>
      <c r="X425" s="124" t="s">
        <v>70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">
      <c r="A426" s="131">
        <v>2.0833333333333332E-2</v>
      </c>
      <c r="B426" s="51">
        <v>1</v>
      </c>
      <c r="C426" s="52">
        <v>0</v>
      </c>
      <c r="D426" s="53">
        <v>0</v>
      </c>
      <c r="E426" s="53">
        <v>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19.8</v>
      </c>
      <c r="X426" s="124" t="s">
        <v>70</v>
      </c>
      <c r="Y426" s="52">
        <v>0</v>
      </c>
      <c r="Z426" s="53">
        <v>0</v>
      </c>
      <c r="AA426" s="53">
        <v>0</v>
      </c>
      <c r="AB426" s="53">
        <v>1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70</v>
      </c>
      <c r="X427" s="124" t="s">
        <v>70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">
      <c r="A428" s="131">
        <v>4.1666666666666664E-2</v>
      </c>
      <c r="B428" s="51">
        <v>1</v>
      </c>
      <c r="C428" s="52">
        <v>0</v>
      </c>
      <c r="D428" s="53">
        <v>0</v>
      </c>
      <c r="E428" s="53">
        <v>0</v>
      </c>
      <c r="F428" s="53">
        <v>0</v>
      </c>
      <c r="G428" s="53">
        <v>1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100</v>
      </c>
      <c r="S428" s="53">
        <v>0</v>
      </c>
      <c r="T428" s="118">
        <v>0</v>
      </c>
      <c r="U428" s="53">
        <v>0</v>
      </c>
      <c r="V428" s="118">
        <v>0</v>
      </c>
      <c r="W428" s="118">
        <v>22.3</v>
      </c>
      <c r="X428" s="124" t="s">
        <v>70</v>
      </c>
      <c r="Y428" s="52">
        <v>0</v>
      </c>
      <c r="Z428" s="53">
        <v>0</v>
      </c>
      <c r="AA428" s="53">
        <v>0</v>
      </c>
      <c r="AB428" s="53">
        <v>0</v>
      </c>
      <c r="AC428" s="53">
        <v>1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70</v>
      </c>
      <c r="X429" s="124" t="s">
        <v>70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70</v>
      </c>
      <c r="X430" s="124" t="s">
        <v>70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70</v>
      </c>
      <c r="X431" s="124" t="s">
        <v>70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70</v>
      </c>
      <c r="X433" s="124" t="s">
        <v>70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70</v>
      </c>
      <c r="X434" s="124" t="s">
        <v>70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70</v>
      </c>
      <c r="X435" s="124" t="s">
        <v>70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18.7</v>
      </c>
      <c r="X436" s="124" t="s">
        <v>70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">
      <c r="A437" s="131">
        <v>0.13541666666666666</v>
      </c>
      <c r="B437" s="51">
        <v>1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19.600000000000001</v>
      </c>
      <c r="X437" s="124" t="s">
        <v>70</v>
      </c>
      <c r="Y437" s="52">
        <v>0</v>
      </c>
      <c r="Z437" s="53">
        <v>0</v>
      </c>
      <c r="AA437" s="53">
        <v>0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18.5</v>
      </c>
      <c r="X439" s="124" t="s">
        <v>70</v>
      </c>
      <c r="Y439" s="52">
        <v>0</v>
      </c>
      <c r="Z439" s="53">
        <v>0</v>
      </c>
      <c r="AA439" s="53">
        <v>0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70</v>
      </c>
      <c r="X440" s="124" t="s">
        <v>70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70</v>
      </c>
      <c r="X442" s="124" t="s">
        <v>70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70</v>
      </c>
      <c r="X443" s="124" t="s">
        <v>70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70</v>
      </c>
      <c r="X444" s="124" t="s">
        <v>70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">
      <c r="A445" s="131">
        <v>0.21875</v>
      </c>
      <c r="B445" s="51">
        <v>2</v>
      </c>
      <c r="C445" s="52">
        <v>0</v>
      </c>
      <c r="D445" s="53">
        <v>0</v>
      </c>
      <c r="E445" s="53">
        <v>2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50</v>
      </c>
      <c r="S445" s="53">
        <v>0</v>
      </c>
      <c r="T445" s="118">
        <v>0</v>
      </c>
      <c r="U445" s="53">
        <v>0</v>
      </c>
      <c r="V445" s="118">
        <v>0</v>
      </c>
      <c r="W445" s="118">
        <v>21</v>
      </c>
      <c r="X445" s="124" t="s">
        <v>70</v>
      </c>
      <c r="Y445" s="52">
        <v>0</v>
      </c>
      <c r="Z445" s="53">
        <v>0</v>
      </c>
      <c r="AA445" s="53">
        <v>0</v>
      </c>
      <c r="AB445" s="53">
        <v>1</v>
      </c>
      <c r="AC445" s="53">
        <v>1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70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">
      <c r="A447" s="131">
        <v>0.23958333333333334</v>
      </c>
      <c r="B447" s="51">
        <v>2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19.399999999999999</v>
      </c>
      <c r="X447" s="124" t="s">
        <v>70</v>
      </c>
      <c r="Y447" s="52">
        <v>0</v>
      </c>
      <c r="Z447" s="53">
        <v>0</v>
      </c>
      <c r="AA447" s="53">
        <v>0</v>
      </c>
      <c r="AB447" s="53">
        <v>2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70</v>
      </c>
      <c r="X448" s="124" t="s">
        <v>70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17.399999999999999</v>
      </c>
      <c r="X449" s="124" t="s">
        <v>70</v>
      </c>
      <c r="Y449" s="52">
        <v>0</v>
      </c>
      <c r="Z449" s="53">
        <v>0</v>
      </c>
      <c r="AA449" s="53">
        <v>0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">
      <c r="A450" s="131">
        <v>0.27083333333333331</v>
      </c>
      <c r="B450" s="51">
        <v>1</v>
      </c>
      <c r="C450" s="52">
        <v>0</v>
      </c>
      <c r="D450" s="53">
        <v>0</v>
      </c>
      <c r="E450" s="53">
        <v>1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16.899999999999999</v>
      </c>
      <c r="X450" s="124" t="s">
        <v>70</v>
      </c>
      <c r="Y450" s="52">
        <v>0</v>
      </c>
      <c r="Z450" s="53">
        <v>0</v>
      </c>
      <c r="AA450" s="53">
        <v>0</v>
      </c>
      <c r="AB450" s="53">
        <v>1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">
      <c r="A451" s="131">
        <v>0.28125</v>
      </c>
      <c r="B451" s="51">
        <v>2</v>
      </c>
      <c r="C451" s="52">
        <v>0</v>
      </c>
      <c r="D451" s="53">
        <v>0</v>
      </c>
      <c r="E451" s="53">
        <v>2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15.5</v>
      </c>
      <c r="X451" s="124" t="s">
        <v>70</v>
      </c>
      <c r="Y451" s="52">
        <v>0</v>
      </c>
      <c r="Z451" s="53">
        <v>0</v>
      </c>
      <c r="AA451" s="53">
        <v>1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">
      <c r="A452" s="131">
        <v>0.29166666666666669</v>
      </c>
      <c r="B452" s="51">
        <v>0</v>
      </c>
      <c r="C452" s="52">
        <v>0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 t="s">
        <v>70</v>
      </c>
      <c r="X452" s="124" t="s">
        <v>70</v>
      </c>
      <c r="Y452" s="52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">
      <c r="A453" s="131">
        <v>0.30208333333333331</v>
      </c>
      <c r="B453" s="51">
        <v>1</v>
      </c>
      <c r="C453" s="52">
        <v>0</v>
      </c>
      <c r="D453" s="53">
        <v>0</v>
      </c>
      <c r="E453" s="53">
        <v>1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15.4</v>
      </c>
      <c r="X453" s="124" t="s">
        <v>70</v>
      </c>
      <c r="Y453" s="52">
        <v>0</v>
      </c>
      <c r="Z453" s="53">
        <v>0</v>
      </c>
      <c r="AA453" s="53">
        <v>0</v>
      </c>
      <c r="AB453" s="53">
        <v>1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">
      <c r="A454" s="131">
        <v>0.3125</v>
      </c>
      <c r="B454" s="51">
        <v>1</v>
      </c>
      <c r="C454" s="52">
        <v>0</v>
      </c>
      <c r="D454" s="53">
        <v>0</v>
      </c>
      <c r="E454" s="53">
        <v>1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18.2</v>
      </c>
      <c r="X454" s="124" t="s">
        <v>70</v>
      </c>
      <c r="Y454" s="52">
        <v>0</v>
      </c>
      <c r="Z454" s="53">
        <v>0</v>
      </c>
      <c r="AA454" s="53">
        <v>0</v>
      </c>
      <c r="AB454" s="53">
        <v>1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">
      <c r="A455" s="131">
        <v>0.32291666666666669</v>
      </c>
      <c r="B455" s="51">
        <v>1</v>
      </c>
      <c r="C455" s="52">
        <v>0</v>
      </c>
      <c r="D455" s="53">
        <v>0</v>
      </c>
      <c r="E455" s="53">
        <v>1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18.100000000000001</v>
      </c>
      <c r="X455" s="124" t="s">
        <v>70</v>
      </c>
      <c r="Y455" s="52">
        <v>0</v>
      </c>
      <c r="Z455" s="53">
        <v>0</v>
      </c>
      <c r="AA455" s="53">
        <v>0</v>
      </c>
      <c r="AB455" s="53">
        <v>1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">
      <c r="A456" s="131">
        <v>0.33333333333333331</v>
      </c>
      <c r="B456" s="51">
        <v>1</v>
      </c>
      <c r="C456" s="52">
        <v>0</v>
      </c>
      <c r="D456" s="53">
        <v>1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100</v>
      </c>
      <c r="S456" s="53">
        <v>0</v>
      </c>
      <c r="T456" s="118">
        <v>0</v>
      </c>
      <c r="U456" s="53">
        <v>0</v>
      </c>
      <c r="V456" s="118">
        <v>0</v>
      </c>
      <c r="W456" s="118">
        <v>20.5</v>
      </c>
      <c r="X456" s="124" t="s">
        <v>70</v>
      </c>
      <c r="Y456" s="52">
        <v>0</v>
      </c>
      <c r="Z456" s="53">
        <v>0</v>
      </c>
      <c r="AA456" s="53">
        <v>0</v>
      </c>
      <c r="AB456" s="53">
        <v>0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">
      <c r="A457" s="131">
        <v>0.34375</v>
      </c>
      <c r="B457" s="51">
        <v>4</v>
      </c>
      <c r="C457" s="52">
        <v>0</v>
      </c>
      <c r="D457" s="53">
        <v>0</v>
      </c>
      <c r="E457" s="53">
        <v>4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25</v>
      </c>
      <c r="S457" s="53">
        <v>0</v>
      </c>
      <c r="T457" s="118">
        <v>0</v>
      </c>
      <c r="U457" s="53">
        <v>0</v>
      </c>
      <c r="V457" s="118">
        <v>0</v>
      </c>
      <c r="W457" s="118">
        <v>19.7</v>
      </c>
      <c r="X457" s="124" t="s">
        <v>70</v>
      </c>
      <c r="Y457" s="52">
        <v>0</v>
      </c>
      <c r="Z457" s="53">
        <v>0</v>
      </c>
      <c r="AA457" s="53">
        <v>0</v>
      </c>
      <c r="AB457" s="53">
        <v>3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">
      <c r="A458" s="131">
        <v>0.35416666666666669</v>
      </c>
      <c r="B458" s="51">
        <v>2</v>
      </c>
      <c r="C458" s="52">
        <v>0</v>
      </c>
      <c r="D458" s="53">
        <v>0</v>
      </c>
      <c r="E458" s="53">
        <v>2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15.4</v>
      </c>
      <c r="X458" s="124" t="s">
        <v>70</v>
      </c>
      <c r="Y458" s="52">
        <v>0</v>
      </c>
      <c r="Z458" s="53">
        <v>0</v>
      </c>
      <c r="AA458" s="53">
        <v>1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">
      <c r="A459" s="131">
        <v>0.36458333333333331</v>
      </c>
      <c r="B459" s="51">
        <v>2</v>
      </c>
      <c r="C459" s="52">
        <v>0</v>
      </c>
      <c r="D459" s="53">
        <v>0</v>
      </c>
      <c r="E459" s="53">
        <v>2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</v>
      </c>
      <c r="R459" s="118">
        <v>50</v>
      </c>
      <c r="S459" s="53">
        <v>0</v>
      </c>
      <c r="T459" s="118">
        <v>0</v>
      </c>
      <c r="U459" s="53">
        <v>0</v>
      </c>
      <c r="V459" s="118">
        <v>0</v>
      </c>
      <c r="W459" s="118">
        <v>19.2</v>
      </c>
      <c r="X459" s="124" t="s">
        <v>70</v>
      </c>
      <c r="Y459" s="52">
        <v>0</v>
      </c>
      <c r="Z459" s="53">
        <v>0</v>
      </c>
      <c r="AA459" s="53">
        <v>0</v>
      </c>
      <c r="AB459" s="53">
        <v>1</v>
      </c>
      <c r="AC459" s="53">
        <v>1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">
      <c r="A460" s="131">
        <v>0.375</v>
      </c>
      <c r="B460" s="51">
        <v>2</v>
      </c>
      <c r="C460" s="52">
        <v>0</v>
      </c>
      <c r="D460" s="53">
        <v>0</v>
      </c>
      <c r="E460" s="53">
        <v>2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50</v>
      </c>
      <c r="S460" s="53">
        <v>1</v>
      </c>
      <c r="T460" s="118">
        <v>50</v>
      </c>
      <c r="U460" s="53">
        <v>0</v>
      </c>
      <c r="V460" s="118">
        <v>0</v>
      </c>
      <c r="W460" s="118">
        <v>20</v>
      </c>
      <c r="X460" s="124" t="s">
        <v>70</v>
      </c>
      <c r="Y460" s="52">
        <v>0</v>
      </c>
      <c r="Z460" s="53">
        <v>0</v>
      </c>
      <c r="AA460" s="53">
        <v>0</v>
      </c>
      <c r="AB460" s="53">
        <v>1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">
      <c r="A461" s="131">
        <v>0.38541666666666669</v>
      </c>
      <c r="B461" s="51">
        <v>0</v>
      </c>
      <c r="C461" s="52">
        <v>0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 t="s">
        <v>70</v>
      </c>
      <c r="X461" s="124" t="s">
        <v>70</v>
      </c>
      <c r="Y461" s="52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">
      <c r="A462" s="131">
        <v>0.39583333333333331</v>
      </c>
      <c r="B462" s="51">
        <v>1</v>
      </c>
      <c r="C462" s="52">
        <v>0</v>
      </c>
      <c r="D462" s="53">
        <v>0</v>
      </c>
      <c r="E462" s="53">
        <v>1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11.6</v>
      </c>
      <c r="X462" s="124" t="s">
        <v>70</v>
      </c>
      <c r="Y462" s="52">
        <v>0</v>
      </c>
      <c r="Z462" s="53">
        <v>0</v>
      </c>
      <c r="AA462" s="53">
        <v>1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">
      <c r="A463" s="131">
        <v>0.40625</v>
      </c>
      <c r="B463" s="51">
        <v>2</v>
      </c>
      <c r="C463" s="52">
        <v>1</v>
      </c>
      <c r="D463" s="53">
        <v>0</v>
      </c>
      <c r="E463" s="53">
        <v>1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14.5</v>
      </c>
      <c r="X463" s="124" t="s">
        <v>70</v>
      </c>
      <c r="Y463" s="52">
        <v>0</v>
      </c>
      <c r="Z463" s="53">
        <v>0</v>
      </c>
      <c r="AA463" s="53">
        <v>1</v>
      </c>
      <c r="AB463" s="53">
        <v>1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">
      <c r="A464" s="131">
        <v>0.41666666666666669</v>
      </c>
      <c r="B464" s="51">
        <v>2</v>
      </c>
      <c r="C464" s="52">
        <v>0</v>
      </c>
      <c r="D464" s="53">
        <v>0</v>
      </c>
      <c r="E464" s="53">
        <v>2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18.7</v>
      </c>
      <c r="X464" s="124" t="s">
        <v>70</v>
      </c>
      <c r="Y464" s="52">
        <v>0</v>
      </c>
      <c r="Z464" s="53">
        <v>0</v>
      </c>
      <c r="AA464" s="53">
        <v>0</v>
      </c>
      <c r="AB464" s="53">
        <v>2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">
      <c r="A465" s="131">
        <v>0.42708333333333331</v>
      </c>
      <c r="B465" s="51">
        <v>2</v>
      </c>
      <c r="C465" s="52">
        <v>0</v>
      </c>
      <c r="D465" s="53">
        <v>0</v>
      </c>
      <c r="E465" s="53">
        <v>2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50</v>
      </c>
      <c r="S465" s="53">
        <v>0</v>
      </c>
      <c r="T465" s="118">
        <v>0</v>
      </c>
      <c r="U465" s="53">
        <v>0</v>
      </c>
      <c r="V465" s="118">
        <v>0</v>
      </c>
      <c r="W465" s="118">
        <v>17.899999999999999</v>
      </c>
      <c r="X465" s="124" t="s">
        <v>70</v>
      </c>
      <c r="Y465" s="52">
        <v>0</v>
      </c>
      <c r="Z465" s="53">
        <v>0</v>
      </c>
      <c r="AA465" s="53">
        <v>0</v>
      </c>
      <c r="AB465" s="53">
        <v>1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">
      <c r="A466" s="131">
        <v>0.4375</v>
      </c>
      <c r="B466" s="51">
        <v>1</v>
      </c>
      <c r="C466" s="52">
        <v>0</v>
      </c>
      <c r="D466" s="53">
        <v>0</v>
      </c>
      <c r="E466" s="53">
        <v>1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100</v>
      </c>
      <c r="S466" s="53">
        <v>0</v>
      </c>
      <c r="T466" s="118">
        <v>0</v>
      </c>
      <c r="U466" s="53">
        <v>0</v>
      </c>
      <c r="V466" s="118">
        <v>0</v>
      </c>
      <c r="W466" s="118">
        <v>21.7</v>
      </c>
      <c r="X466" s="124" t="s">
        <v>70</v>
      </c>
      <c r="Y466" s="52">
        <v>0</v>
      </c>
      <c r="Z466" s="53">
        <v>0</v>
      </c>
      <c r="AA466" s="53">
        <v>0</v>
      </c>
      <c r="AB466" s="53">
        <v>0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">
      <c r="A467" s="131">
        <v>0.44791666666666669</v>
      </c>
      <c r="B467" s="51">
        <v>1</v>
      </c>
      <c r="C467" s="52">
        <v>0</v>
      </c>
      <c r="D467" s="53">
        <v>0</v>
      </c>
      <c r="E467" s="53">
        <v>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100</v>
      </c>
      <c r="S467" s="53">
        <v>0</v>
      </c>
      <c r="T467" s="118">
        <v>0</v>
      </c>
      <c r="U467" s="53">
        <v>0</v>
      </c>
      <c r="V467" s="118">
        <v>0</v>
      </c>
      <c r="W467" s="118">
        <v>22.1</v>
      </c>
      <c r="X467" s="124" t="s">
        <v>70</v>
      </c>
      <c r="Y467" s="52">
        <v>0</v>
      </c>
      <c r="Z467" s="53">
        <v>0</v>
      </c>
      <c r="AA467" s="53">
        <v>0</v>
      </c>
      <c r="AB467" s="53">
        <v>0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">
      <c r="A468" s="131">
        <v>0.45833333333333331</v>
      </c>
      <c r="B468" s="51">
        <v>1</v>
      </c>
      <c r="C468" s="52">
        <v>0</v>
      </c>
      <c r="D468" s="53">
        <v>0</v>
      </c>
      <c r="E468" s="53">
        <v>1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17</v>
      </c>
      <c r="X468" s="124" t="s">
        <v>70</v>
      </c>
      <c r="Y468" s="52">
        <v>0</v>
      </c>
      <c r="Z468" s="53">
        <v>0</v>
      </c>
      <c r="AA468" s="53">
        <v>0</v>
      </c>
      <c r="AB468" s="53">
        <v>1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">
      <c r="A469" s="131">
        <v>0.46875</v>
      </c>
      <c r="B469" s="51">
        <v>1</v>
      </c>
      <c r="C469" s="52">
        <v>0</v>
      </c>
      <c r="D469" s="53">
        <v>0</v>
      </c>
      <c r="E469" s="53">
        <v>0</v>
      </c>
      <c r="F469" s="53">
        <v>0</v>
      </c>
      <c r="G469" s="53">
        <v>1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100</v>
      </c>
      <c r="S469" s="53">
        <v>0</v>
      </c>
      <c r="T469" s="118">
        <v>0</v>
      </c>
      <c r="U469" s="53">
        <v>0</v>
      </c>
      <c r="V469" s="118">
        <v>0</v>
      </c>
      <c r="W469" s="118">
        <v>21.7</v>
      </c>
      <c r="X469" s="124" t="s">
        <v>70</v>
      </c>
      <c r="Y469" s="52">
        <v>0</v>
      </c>
      <c r="Z469" s="53">
        <v>0</v>
      </c>
      <c r="AA469" s="53">
        <v>0</v>
      </c>
      <c r="AB469" s="53">
        <v>0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">
      <c r="A470" s="131">
        <v>0.47916666666666669</v>
      </c>
      <c r="B470" s="51">
        <v>2</v>
      </c>
      <c r="C470" s="52">
        <v>0</v>
      </c>
      <c r="D470" s="53">
        <v>0</v>
      </c>
      <c r="E470" s="53">
        <v>1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</v>
      </c>
      <c r="R470" s="118">
        <v>50</v>
      </c>
      <c r="S470" s="53">
        <v>1</v>
      </c>
      <c r="T470" s="118">
        <v>50</v>
      </c>
      <c r="U470" s="53">
        <v>0</v>
      </c>
      <c r="V470" s="118">
        <v>0</v>
      </c>
      <c r="W470" s="118">
        <v>19.7</v>
      </c>
      <c r="X470" s="124" t="s">
        <v>70</v>
      </c>
      <c r="Y470" s="52">
        <v>0</v>
      </c>
      <c r="Z470" s="53">
        <v>0</v>
      </c>
      <c r="AA470" s="53">
        <v>1</v>
      </c>
      <c r="AB470" s="53">
        <v>0</v>
      </c>
      <c r="AC470" s="53">
        <v>0</v>
      </c>
      <c r="AD470" s="53">
        <v>1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">
      <c r="A471" s="131">
        <v>0.48958333333333331</v>
      </c>
      <c r="B471" s="51">
        <v>3</v>
      </c>
      <c r="C471" s="52">
        <v>0</v>
      </c>
      <c r="D471" s="53">
        <v>0</v>
      </c>
      <c r="E471" s="53">
        <v>2</v>
      </c>
      <c r="F471" s="53">
        <v>0</v>
      </c>
      <c r="G471" s="53">
        <v>1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12.8</v>
      </c>
      <c r="X471" s="124" t="s">
        <v>70</v>
      </c>
      <c r="Y471" s="52">
        <v>0</v>
      </c>
      <c r="Z471" s="53">
        <v>1</v>
      </c>
      <c r="AA471" s="53">
        <v>1</v>
      </c>
      <c r="AB471" s="53">
        <v>1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">
      <c r="A472" s="131">
        <v>0.5</v>
      </c>
      <c r="B472" s="51">
        <v>2</v>
      </c>
      <c r="C472" s="52">
        <v>0</v>
      </c>
      <c r="D472" s="53">
        <v>0</v>
      </c>
      <c r="E472" s="53">
        <v>2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14.3</v>
      </c>
      <c r="X472" s="124" t="s">
        <v>70</v>
      </c>
      <c r="Y472" s="52">
        <v>0</v>
      </c>
      <c r="Z472" s="53">
        <v>0</v>
      </c>
      <c r="AA472" s="53">
        <v>1</v>
      </c>
      <c r="AB472" s="53">
        <v>1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">
      <c r="A473" s="131">
        <v>0.51041666666666663</v>
      </c>
      <c r="B473" s="51">
        <v>2</v>
      </c>
      <c r="C473" s="52">
        <v>0</v>
      </c>
      <c r="D473" s="53">
        <v>0</v>
      </c>
      <c r="E473" s="53">
        <v>1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17.8</v>
      </c>
      <c r="X473" s="124" t="s">
        <v>70</v>
      </c>
      <c r="Y473" s="52">
        <v>0</v>
      </c>
      <c r="Z473" s="53">
        <v>0</v>
      </c>
      <c r="AA473" s="53">
        <v>0</v>
      </c>
      <c r="AB473" s="53">
        <v>2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">
      <c r="A474" s="131">
        <v>0.52083333333333337</v>
      </c>
      <c r="B474" s="51">
        <v>1</v>
      </c>
      <c r="C474" s="52">
        <v>0</v>
      </c>
      <c r="D474" s="53">
        <v>0</v>
      </c>
      <c r="E474" s="53">
        <v>1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17.8</v>
      </c>
      <c r="X474" s="124" t="s">
        <v>70</v>
      </c>
      <c r="Y474" s="52">
        <v>0</v>
      </c>
      <c r="Z474" s="53">
        <v>0</v>
      </c>
      <c r="AA474" s="53">
        <v>0</v>
      </c>
      <c r="AB474" s="53">
        <v>1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">
      <c r="A475" s="131">
        <v>0.53125</v>
      </c>
      <c r="B475" s="51">
        <v>4</v>
      </c>
      <c r="C475" s="52">
        <v>0</v>
      </c>
      <c r="D475" s="53">
        <v>0</v>
      </c>
      <c r="E475" s="53">
        <v>2</v>
      </c>
      <c r="F475" s="53">
        <v>0</v>
      </c>
      <c r="G475" s="53">
        <v>2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13</v>
      </c>
      <c r="X475" s="124" t="s">
        <v>70</v>
      </c>
      <c r="Y475" s="52">
        <v>0</v>
      </c>
      <c r="Z475" s="53">
        <v>0</v>
      </c>
      <c r="AA475" s="53">
        <v>4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">
      <c r="A476" s="131">
        <v>0.54166666666666663</v>
      </c>
      <c r="B476" s="51">
        <v>4</v>
      </c>
      <c r="C476" s="52">
        <v>0</v>
      </c>
      <c r="D476" s="53">
        <v>0</v>
      </c>
      <c r="E476" s="53">
        <v>4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25</v>
      </c>
      <c r="S476" s="53">
        <v>1</v>
      </c>
      <c r="T476" s="118">
        <v>25</v>
      </c>
      <c r="U476" s="53">
        <v>0</v>
      </c>
      <c r="V476" s="118">
        <v>0</v>
      </c>
      <c r="W476" s="118">
        <v>16.899999999999999</v>
      </c>
      <c r="X476" s="124" t="s">
        <v>70</v>
      </c>
      <c r="Y476" s="52">
        <v>0</v>
      </c>
      <c r="Z476" s="53">
        <v>1</v>
      </c>
      <c r="AA476" s="53">
        <v>1</v>
      </c>
      <c r="AB476" s="53">
        <v>1</v>
      </c>
      <c r="AC476" s="53">
        <v>0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">
      <c r="A477" s="131">
        <v>0.55208333333333337</v>
      </c>
      <c r="B477" s="51">
        <v>3</v>
      </c>
      <c r="C477" s="52">
        <v>0</v>
      </c>
      <c r="D477" s="53">
        <v>0</v>
      </c>
      <c r="E477" s="53">
        <v>2</v>
      </c>
      <c r="F477" s="53">
        <v>0</v>
      </c>
      <c r="G477" s="53">
        <v>1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17.2</v>
      </c>
      <c r="X477" s="124" t="s">
        <v>70</v>
      </c>
      <c r="Y477" s="52">
        <v>0</v>
      </c>
      <c r="Z477" s="53">
        <v>0</v>
      </c>
      <c r="AA477" s="53">
        <v>0</v>
      </c>
      <c r="AB477" s="53">
        <v>3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">
      <c r="A478" s="131">
        <v>0.5625</v>
      </c>
      <c r="B478" s="51">
        <v>1</v>
      </c>
      <c r="C478" s="52">
        <v>0</v>
      </c>
      <c r="D478" s="53">
        <v>1</v>
      </c>
      <c r="E478" s="53">
        <v>0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100</v>
      </c>
      <c r="S478" s="53">
        <v>1</v>
      </c>
      <c r="T478" s="118">
        <v>100</v>
      </c>
      <c r="U478" s="53">
        <v>0</v>
      </c>
      <c r="V478" s="118">
        <v>0</v>
      </c>
      <c r="W478" s="118">
        <v>25.4</v>
      </c>
      <c r="X478" s="124" t="s">
        <v>70</v>
      </c>
      <c r="Y478" s="52">
        <v>0</v>
      </c>
      <c r="Z478" s="53">
        <v>0</v>
      </c>
      <c r="AA478" s="53">
        <v>0</v>
      </c>
      <c r="AB478" s="53">
        <v>0</v>
      </c>
      <c r="AC478" s="53">
        <v>0</v>
      </c>
      <c r="AD478" s="53">
        <v>1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">
      <c r="A479" s="131">
        <v>0.57291666666666663</v>
      </c>
      <c r="B479" s="51">
        <v>1</v>
      </c>
      <c r="C479" s="52">
        <v>0</v>
      </c>
      <c r="D479" s="53">
        <v>1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13.1</v>
      </c>
      <c r="X479" s="124" t="s">
        <v>70</v>
      </c>
      <c r="Y479" s="52">
        <v>0</v>
      </c>
      <c r="Z479" s="53">
        <v>0</v>
      </c>
      <c r="AA479" s="53">
        <v>1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">
      <c r="A480" s="131">
        <v>0.58333333333333337</v>
      </c>
      <c r="B480" s="51">
        <v>3</v>
      </c>
      <c r="C480" s="52">
        <v>0</v>
      </c>
      <c r="D480" s="53">
        <v>1</v>
      </c>
      <c r="E480" s="53">
        <v>0</v>
      </c>
      <c r="F480" s="53">
        <v>0</v>
      </c>
      <c r="G480" s="53">
        <v>2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14</v>
      </c>
      <c r="X480" s="124" t="s">
        <v>70</v>
      </c>
      <c r="Y480" s="52">
        <v>0</v>
      </c>
      <c r="Z480" s="53">
        <v>0</v>
      </c>
      <c r="AA480" s="53">
        <v>2</v>
      </c>
      <c r="AB480" s="53">
        <v>1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">
      <c r="A481" s="131">
        <v>0.59375</v>
      </c>
      <c r="B481" s="51">
        <v>3</v>
      </c>
      <c r="C481" s="52">
        <v>0</v>
      </c>
      <c r="D481" s="53">
        <v>0</v>
      </c>
      <c r="E481" s="53">
        <v>1</v>
      </c>
      <c r="F481" s="53">
        <v>0</v>
      </c>
      <c r="G481" s="53">
        <v>2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33.33</v>
      </c>
      <c r="S481" s="53">
        <v>0</v>
      </c>
      <c r="T481" s="118">
        <v>0</v>
      </c>
      <c r="U481" s="53">
        <v>0</v>
      </c>
      <c r="V481" s="118">
        <v>0</v>
      </c>
      <c r="W481" s="118">
        <v>18.5</v>
      </c>
      <c r="X481" s="124" t="s">
        <v>70</v>
      </c>
      <c r="Y481" s="52">
        <v>0</v>
      </c>
      <c r="Z481" s="53">
        <v>0</v>
      </c>
      <c r="AA481" s="53">
        <v>1</v>
      </c>
      <c r="AB481" s="53">
        <v>1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">
      <c r="A482" s="131">
        <v>0.60416666666666663</v>
      </c>
      <c r="B482" s="51">
        <v>2</v>
      </c>
      <c r="C482" s="52">
        <v>0</v>
      </c>
      <c r="D482" s="53">
        <v>0</v>
      </c>
      <c r="E482" s="53">
        <v>1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</v>
      </c>
      <c r="R482" s="118">
        <v>100</v>
      </c>
      <c r="S482" s="53">
        <v>0</v>
      </c>
      <c r="T482" s="118">
        <v>0</v>
      </c>
      <c r="U482" s="53">
        <v>0</v>
      </c>
      <c r="V482" s="118">
        <v>0</v>
      </c>
      <c r="W482" s="118">
        <v>21.4</v>
      </c>
      <c r="X482" s="124" t="s">
        <v>70</v>
      </c>
      <c r="Y482" s="52">
        <v>0</v>
      </c>
      <c r="Z482" s="53">
        <v>0</v>
      </c>
      <c r="AA482" s="53">
        <v>0</v>
      </c>
      <c r="AB482" s="53">
        <v>0</v>
      </c>
      <c r="AC482" s="53">
        <v>2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">
      <c r="A483" s="131">
        <v>0.61458333333333337</v>
      </c>
      <c r="B483" s="51">
        <v>3</v>
      </c>
      <c r="C483" s="52">
        <v>0</v>
      </c>
      <c r="D483" s="53">
        <v>0</v>
      </c>
      <c r="E483" s="53">
        <v>2</v>
      </c>
      <c r="F483" s="53">
        <v>0</v>
      </c>
      <c r="G483" s="53">
        <v>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</v>
      </c>
      <c r="R483" s="118">
        <v>66.67</v>
      </c>
      <c r="S483" s="53">
        <v>1</v>
      </c>
      <c r="T483" s="118">
        <v>33.33</v>
      </c>
      <c r="U483" s="53">
        <v>0</v>
      </c>
      <c r="V483" s="118">
        <v>0</v>
      </c>
      <c r="W483" s="118">
        <v>22.4</v>
      </c>
      <c r="X483" s="124" t="s">
        <v>70</v>
      </c>
      <c r="Y483" s="52">
        <v>0</v>
      </c>
      <c r="Z483" s="53">
        <v>0</v>
      </c>
      <c r="AA483" s="53">
        <v>0</v>
      </c>
      <c r="AB483" s="53">
        <v>1</v>
      </c>
      <c r="AC483" s="53">
        <v>1</v>
      </c>
      <c r="AD483" s="53">
        <v>1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">
      <c r="A484" s="131">
        <v>0.625</v>
      </c>
      <c r="B484" s="51">
        <v>3</v>
      </c>
      <c r="C484" s="52">
        <v>0</v>
      </c>
      <c r="D484" s="53">
        <v>1</v>
      </c>
      <c r="E484" s="53">
        <v>2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33.33</v>
      </c>
      <c r="S484" s="53">
        <v>1</v>
      </c>
      <c r="T484" s="118">
        <v>33.33</v>
      </c>
      <c r="U484" s="53">
        <v>0</v>
      </c>
      <c r="V484" s="118">
        <v>0</v>
      </c>
      <c r="W484" s="118">
        <v>20.5</v>
      </c>
      <c r="X484" s="124" t="s">
        <v>70</v>
      </c>
      <c r="Y484" s="52">
        <v>0</v>
      </c>
      <c r="Z484" s="53">
        <v>0</v>
      </c>
      <c r="AA484" s="53">
        <v>0</v>
      </c>
      <c r="AB484" s="53">
        <v>2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">
      <c r="A485" s="131">
        <v>0.63541666666666663</v>
      </c>
      <c r="B485" s="51">
        <v>2</v>
      </c>
      <c r="C485" s="52">
        <v>0</v>
      </c>
      <c r="D485" s="53">
        <v>0</v>
      </c>
      <c r="E485" s="53">
        <v>2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50</v>
      </c>
      <c r="S485" s="53">
        <v>0</v>
      </c>
      <c r="T485" s="118">
        <v>0</v>
      </c>
      <c r="U485" s="53">
        <v>0</v>
      </c>
      <c r="V485" s="118">
        <v>0</v>
      </c>
      <c r="W485" s="118">
        <v>15.5</v>
      </c>
      <c r="X485" s="124" t="s">
        <v>70</v>
      </c>
      <c r="Y485" s="52">
        <v>0</v>
      </c>
      <c r="Z485" s="53">
        <v>0</v>
      </c>
      <c r="AA485" s="53">
        <v>1</v>
      </c>
      <c r="AB485" s="53">
        <v>0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">
      <c r="A486" s="131">
        <v>0.64583333333333337</v>
      </c>
      <c r="B486" s="51">
        <v>4</v>
      </c>
      <c r="C486" s="52">
        <v>0</v>
      </c>
      <c r="D486" s="53">
        <v>1</v>
      </c>
      <c r="E486" s="53">
        <v>2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</v>
      </c>
      <c r="R486" s="118">
        <v>50</v>
      </c>
      <c r="S486" s="53">
        <v>1</v>
      </c>
      <c r="T486" s="118">
        <v>25</v>
      </c>
      <c r="U486" s="53">
        <v>0</v>
      </c>
      <c r="V486" s="118">
        <v>0</v>
      </c>
      <c r="W486" s="118">
        <v>18.8</v>
      </c>
      <c r="X486" s="124" t="s">
        <v>70</v>
      </c>
      <c r="Y486" s="52">
        <v>0</v>
      </c>
      <c r="Z486" s="53">
        <v>0</v>
      </c>
      <c r="AA486" s="53">
        <v>1</v>
      </c>
      <c r="AB486" s="53">
        <v>1</v>
      </c>
      <c r="AC486" s="53">
        <v>1</v>
      </c>
      <c r="AD486" s="53">
        <v>1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">
      <c r="A487" s="131">
        <v>0.65625</v>
      </c>
      <c r="B487" s="51">
        <v>3</v>
      </c>
      <c r="C487" s="52">
        <v>0</v>
      </c>
      <c r="D487" s="53">
        <v>0</v>
      </c>
      <c r="E487" s="53">
        <v>2</v>
      </c>
      <c r="F487" s="53">
        <v>0</v>
      </c>
      <c r="G487" s="53">
        <v>1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</v>
      </c>
      <c r="R487" s="118">
        <v>66.67</v>
      </c>
      <c r="S487" s="53">
        <v>1</v>
      </c>
      <c r="T487" s="118">
        <v>33.33</v>
      </c>
      <c r="U487" s="53">
        <v>0</v>
      </c>
      <c r="V487" s="118">
        <v>0</v>
      </c>
      <c r="W487" s="118">
        <v>22.4</v>
      </c>
      <c r="X487" s="124" t="s">
        <v>70</v>
      </c>
      <c r="Y487" s="52">
        <v>0</v>
      </c>
      <c r="Z487" s="53">
        <v>0</v>
      </c>
      <c r="AA487" s="53">
        <v>0</v>
      </c>
      <c r="AB487" s="53">
        <v>1</v>
      </c>
      <c r="AC487" s="53">
        <v>2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">
      <c r="A488" s="131">
        <v>0.66666666666666663</v>
      </c>
      <c r="B488" s="51">
        <v>5</v>
      </c>
      <c r="C488" s="52">
        <v>0</v>
      </c>
      <c r="D488" s="53">
        <v>0</v>
      </c>
      <c r="E488" s="53">
        <v>4</v>
      </c>
      <c r="F488" s="53">
        <v>0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</v>
      </c>
      <c r="R488" s="118">
        <v>40</v>
      </c>
      <c r="S488" s="53">
        <v>0</v>
      </c>
      <c r="T488" s="118">
        <v>0</v>
      </c>
      <c r="U488" s="53">
        <v>0</v>
      </c>
      <c r="V488" s="118">
        <v>0</v>
      </c>
      <c r="W488" s="118">
        <v>19.3</v>
      </c>
      <c r="X488" s="124" t="s">
        <v>70</v>
      </c>
      <c r="Y488" s="52">
        <v>0</v>
      </c>
      <c r="Z488" s="53">
        <v>0</v>
      </c>
      <c r="AA488" s="53">
        <v>0</v>
      </c>
      <c r="AB488" s="53">
        <v>3</v>
      </c>
      <c r="AC488" s="53">
        <v>2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">
      <c r="A489" s="131">
        <v>0.67708333333333337</v>
      </c>
      <c r="B489" s="51">
        <v>1</v>
      </c>
      <c r="C489" s="52">
        <v>0</v>
      </c>
      <c r="D489" s="53">
        <v>0</v>
      </c>
      <c r="E489" s="53">
        <v>0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15.9</v>
      </c>
      <c r="X489" s="124" t="s">
        <v>70</v>
      </c>
      <c r="Y489" s="52">
        <v>0</v>
      </c>
      <c r="Z489" s="53">
        <v>0</v>
      </c>
      <c r="AA489" s="53">
        <v>0</v>
      </c>
      <c r="AB489" s="53">
        <v>1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">
      <c r="A490" s="131">
        <v>0.6875</v>
      </c>
      <c r="B490" s="51">
        <v>2</v>
      </c>
      <c r="C490" s="52">
        <v>0</v>
      </c>
      <c r="D490" s="53">
        <v>0</v>
      </c>
      <c r="E490" s="53">
        <v>2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18.899999999999999</v>
      </c>
      <c r="X490" s="124" t="s">
        <v>70</v>
      </c>
      <c r="Y490" s="52">
        <v>0</v>
      </c>
      <c r="Z490" s="53">
        <v>0</v>
      </c>
      <c r="AA490" s="53">
        <v>0</v>
      </c>
      <c r="AB490" s="53">
        <v>2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">
      <c r="A491" s="131">
        <v>0.69791666666666663</v>
      </c>
      <c r="B491" s="51">
        <v>2</v>
      </c>
      <c r="C491" s="52">
        <v>1</v>
      </c>
      <c r="D491" s="53">
        <v>0</v>
      </c>
      <c r="E491" s="53">
        <v>1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</v>
      </c>
      <c r="R491" s="118">
        <v>50</v>
      </c>
      <c r="S491" s="53">
        <v>0</v>
      </c>
      <c r="T491" s="118">
        <v>0</v>
      </c>
      <c r="U491" s="53">
        <v>0</v>
      </c>
      <c r="V491" s="118">
        <v>0</v>
      </c>
      <c r="W491" s="118">
        <v>17.3</v>
      </c>
      <c r="X491" s="124" t="s">
        <v>70</v>
      </c>
      <c r="Y491" s="52">
        <v>0</v>
      </c>
      <c r="Z491" s="53">
        <v>0</v>
      </c>
      <c r="AA491" s="53">
        <v>1</v>
      </c>
      <c r="AB491" s="53">
        <v>0</v>
      </c>
      <c r="AC491" s="53">
        <v>1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">
      <c r="A492" s="131">
        <v>0.70833333333333337</v>
      </c>
      <c r="B492" s="51">
        <v>2</v>
      </c>
      <c r="C492" s="52">
        <v>0</v>
      </c>
      <c r="D492" s="53">
        <v>0</v>
      </c>
      <c r="E492" s="53">
        <v>2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</v>
      </c>
      <c r="R492" s="118">
        <v>100</v>
      </c>
      <c r="S492" s="53">
        <v>1</v>
      </c>
      <c r="T492" s="118">
        <v>50</v>
      </c>
      <c r="U492" s="53">
        <v>0</v>
      </c>
      <c r="V492" s="118">
        <v>0</v>
      </c>
      <c r="W492" s="118">
        <v>22.6</v>
      </c>
      <c r="X492" s="124" t="s">
        <v>70</v>
      </c>
      <c r="Y492" s="52">
        <v>0</v>
      </c>
      <c r="Z492" s="53">
        <v>0</v>
      </c>
      <c r="AA492" s="53">
        <v>0</v>
      </c>
      <c r="AB492" s="53">
        <v>0</v>
      </c>
      <c r="AC492" s="53">
        <v>2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">
      <c r="A493" s="131">
        <v>0.71875</v>
      </c>
      <c r="B493" s="51">
        <v>1</v>
      </c>
      <c r="C493" s="52">
        <v>0</v>
      </c>
      <c r="D493" s="53">
        <v>0</v>
      </c>
      <c r="E493" s="53">
        <v>1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100</v>
      </c>
      <c r="S493" s="53">
        <v>0</v>
      </c>
      <c r="T493" s="118">
        <v>0</v>
      </c>
      <c r="U493" s="53">
        <v>0</v>
      </c>
      <c r="V493" s="118">
        <v>0</v>
      </c>
      <c r="W493" s="118">
        <v>20.3</v>
      </c>
      <c r="X493" s="124" t="s">
        <v>70</v>
      </c>
      <c r="Y493" s="52">
        <v>0</v>
      </c>
      <c r="Z493" s="53">
        <v>0</v>
      </c>
      <c r="AA493" s="53">
        <v>0</v>
      </c>
      <c r="AB493" s="53">
        <v>0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">
      <c r="A494" s="131">
        <v>0.72916666666666663</v>
      </c>
      <c r="B494" s="51">
        <v>0</v>
      </c>
      <c r="C494" s="52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 t="s">
        <v>70</v>
      </c>
      <c r="X494" s="124" t="s">
        <v>70</v>
      </c>
      <c r="Y494" s="52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">
      <c r="A495" s="131">
        <v>0.73958333333333337</v>
      </c>
      <c r="B495" s="51">
        <v>2</v>
      </c>
      <c r="C495" s="52">
        <v>1</v>
      </c>
      <c r="D495" s="53">
        <v>0</v>
      </c>
      <c r="E495" s="53">
        <v>1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50</v>
      </c>
      <c r="S495" s="53">
        <v>0</v>
      </c>
      <c r="T495" s="118">
        <v>0</v>
      </c>
      <c r="U495" s="53">
        <v>0</v>
      </c>
      <c r="V495" s="118">
        <v>0</v>
      </c>
      <c r="W495" s="118">
        <v>15.4</v>
      </c>
      <c r="X495" s="124" t="s">
        <v>70</v>
      </c>
      <c r="Y495" s="52">
        <v>0</v>
      </c>
      <c r="Z495" s="53">
        <v>0</v>
      </c>
      <c r="AA495" s="53">
        <v>1</v>
      </c>
      <c r="AB495" s="53">
        <v>0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">
      <c r="A496" s="131">
        <v>0.75</v>
      </c>
      <c r="B496" s="51">
        <v>4</v>
      </c>
      <c r="C496" s="52">
        <v>2</v>
      </c>
      <c r="D496" s="53">
        <v>0</v>
      </c>
      <c r="E496" s="53">
        <v>1</v>
      </c>
      <c r="F496" s="53">
        <v>0</v>
      </c>
      <c r="G496" s="53">
        <v>1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15.6</v>
      </c>
      <c r="X496" s="124" t="s">
        <v>70</v>
      </c>
      <c r="Y496" s="52">
        <v>0</v>
      </c>
      <c r="Z496" s="53">
        <v>0</v>
      </c>
      <c r="AA496" s="53">
        <v>2</v>
      </c>
      <c r="AB496" s="53">
        <v>2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70</v>
      </c>
      <c r="X497" s="124" t="s">
        <v>70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">
      <c r="A498" s="131">
        <v>0.77083333333333337</v>
      </c>
      <c r="B498" s="51">
        <v>0</v>
      </c>
      <c r="C498" s="52">
        <v>0</v>
      </c>
      <c r="D498" s="53">
        <v>0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 t="s">
        <v>70</v>
      </c>
      <c r="X498" s="124" t="s">
        <v>70</v>
      </c>
      <c r="Y498" s="52">
        <v>0</v>
      </c>
      <c r="Z498" s="53">
        <v>0</v>
      </c>
      <c r="AA498" s="53">
        <v>0</v>
      </c>
      <c r="AB498" s="53">
        <v>0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">
      <c r="A499" s="131">
        <v>0.78125</v>
      </c>
      <c r="B499" s="51">
        <v>3</v>
      </c>
      <c r="C499" s="52">
        <v>0</v>
      </c>
      <c r="D499" s="53">
        <v>0</v>
      </c>
      <c r="E499" s="53">
        <v>3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15.8</v>
      </c>
      <c r="X499" s="124" t="s">
        <v>70</v>
      </c>
      <c r="Y499" s="52">
        <v>0</v>
      </c>
      <c r="Z499" s="53">
        <v>0</v>
      </c>
      <c r="AA499" s="53">
        <v>1</v>
      </c>
      <c r="AB499" s="53">
        <v>2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">
      <c r="A500" s="131">
        <v>0.79166666666666663</v>
      </c>
      <c r="B500" s="51">
        <v>1</v>
      </c>
      <c r="C500" s="52">
        <v>0</v>
      </c>
      <c r="D500" s="53">
        <v>0</v>
      </c>
      <c r="E500" s="53">
        <v>1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</v>
      </c>
      <c r="R500" s="118">
        <v>100</v>
      </c>
      <c r="S500" s="53">
        <v>0</v>
      </c>
      <c r="T500" s="118">
        <v>0</v>
      </c>
      <c r="U500" s="53">
        <v>0</v>
      </c>
      <c r="V500" s="118">
        <v>0</v>
      </c>
      <c r="W500" s="118">
        <v>23.6</v>
      </c>
      <c r="X500" s="124" t="s">
        <v>70</v>
      </c>
      <c r="Y500" s="52">
        <v>0</v>
      </c>
      <c r="Z500" s="53">
        <v>0</v>
      </c>
      <c r="AA500" s="53">
        <v>0</v>
      </c>
      <c r="AB500" s="53">
        <v>0</v>
      </c>
      <c r="AC500" s="53">
        <v>1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">
      <c r="A501" s="131">
        <v>0.80208333333333337</v>
      </c>
      <c r="B501" s="51">
        <v>0</v>
      </c>
      <c r="C501" s="52">
        <v>0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 t="s">
        <v>70</v>
      </c>
      <c r="X501" s="124" t="s">
        <v>70</v>
      </c>
      <c r="Y501" s="52">
        <v>0</v>
      </c>
      <c r="Z501" s="53">
        <v>0</v>
      </c>
      <c r="AA501" s="53">
        <v>0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">
      <c r="A502" s="131">
        <v>0.8125</v>
      </c>
      <c r="B502" s="51">
        <v>3</v>
      </c>
      <c r="C502" s="52">
        <v>1</v>
      </c>
      <c r="D502" s="53">
        <v>2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1</v>
      </c>
      <c r="R502" s="118">
        <v>33.33</v>
      </c>
      <c r="S502" s="53">
        <v>0</v>
      </c>
      <c r="T502" s="118">
        <v>0</v>
      </c>
      <c r="U502" s="53">
        <v>0</v>
      </c>
      <c r="V502" s="118">
        <v>0</v>
      </c>
      <c r="W502" s="118">
        <v>19.5</v>
      </c>
      <c r="X502" s="124" t="s">
        <v>70</v>
      </c>
      <c r="Y502" s="52">
        <v>0</v>
      </c>
      <c r="Z502" s="53">
        <v>0</v>
      </c>
      <c r="AA502" s="53">
        <v>0</v>
      </c>
      <c r="AB502" s="53">
        <v>2</v>
      </c>
      <c r="AC502" s="53">
        <v>1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">
      <c r="A503" s="131">
        <v>0.82291666666666663</v>
      </c>
      <c r="B503" s="51">
        <v>2</v>
      </c>
      <c r="C503" s="52">
        <v>1</v>
      </c>
      <c r="D503" s="53">
        <v>0</v>
      </c>
      <c r="E503" s="53">
        <v>1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14.7</v>
      </c>
      <c r="X503" s="124" t="s">
        <v>70</v>
      </c>
      <c r="Y503" s="52">
        <v>0</v>
      </c>
      <c r="Z503" s="53">
        <v>0</v>
      </c>
      <c r="AA503" s="53">
        <v>1</v>
      </c>
      <c r="AB503" s="53">
        <v>1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">
      <c r="A504" s="131">
        <v>0.83333333333333337</v>
      </c>
      <c r="B504" s="51">
        <v>2</v>
      </c>
      <c r="C504" s="52">
        <v>0</v>
      </c>
      <c r="D504" s="53">
        <v>2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50</v>
      </c>
      <c r="S504" s="53">
        <v>1</v>
      </c>
      <c r="T504" s="118">
        <v>50</v>
      </c>
      <c r="U504" s="53">
        <v>0</v>
      </c>
      <c r="V504" s="118">
        <v>0</v>
      </c>
      <c r="W504" s="118">
        <v>20.7</v>
      </c>
      <c r="X504" s="124" t="s">
        <v>70</v>
      </c>
      <c r="Y504" s="52">
        <v>0</v>
      </c>
      <c r="Z504" s="53">
        <v>0</v>
      </c>
      <c r="AA504" s="53">
        <v>0</v>
      </c>
      <c r="AB504" s="53">
        <v>1</v>
      </c>
      <c r="AC504" s="53">
        <v>0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">
      <c r="A505" s="131">
        <v>0.84375</v>
      </c>
      <c r="B505" s="51">
        <v>0</v>
      </c>
      <c r="C505" s="52">
        <v>0</v>
      </c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 t="s">
        <v>70</v>
      </c>
      <c r="X505" s="124" t="s">
        <v>70</v>
      </c>
      <c r="Y505" s="52">
        <v>0</v>
      </c>
      <c r="Z505" s="53">
        <v>0</v>
      </c>
      <c r="AA505" s="53">
        <v>0</v>
      </c>
      <c r="AB505" s="53">
        <v>0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">
      <c r="A506" s="131">
        <v>0.85416666666666663</v>
      </c>
      <c r="B506" s="51">
        <v>1</v>
      </c>
      <c r="C506" s="52">
        <v>0</v>
      </c>
      <c r="D506" s="53">
        <v>0</v>
      </c>
      <c r="E506" s="53">
        <v>1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16.600000000000001</v>
      </c>
      <c r="X506" s="124" t="s">
        <v>70</v>
      </c>
      <c r="Y506" s="52">
        <v>0</v>
      </c>
      <c r="Z506" s="53">
        <v>0</v>
      </c>
      <c r="AA506" s="53">
        <v>0</v>
      </c>
      <c r="AB506" s="53">
        <v>1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">
      <c r="A507" s="131">
        <v>0.86458333333333337</v>
      </c>
      <c r="B507" s="51">
        <v>2</v>
      </c>
      <c r="C507" s="52">
        <v>0</v>
      </c>
      <c r="D507" s="53">
        <v>2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50</v>
      </c>
      <c r="S507" s="53">
        <v>1</v>
      </c>
      <c r="T507" s="118">
        <v>50</v>
      </c>
      <c r="U507" s="53">
        <v>0</v>
      </c>
      <c r="V507" s="118">
        <v>0</v>
      </c>
      <c r="W507" s="118">
        <v>21.4</v>
      </c>
      <c r="X507" s="124" t="s">
        <v>70</v>
      </c>
      <c r="Y507" s="52">
        <v>0</v>
      </c>
      <c r="Z507" s="53">
        <v>0</v>
      </c>
      <c r="AA507" s="53">
        <v>0</v>
      </c>
      <c r="AB507" s="53">
        <v>1</v>
      </c>
      <c r="AC507" s="53">
        <v>1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">
      <c r="A508" s="131">
        <v>0.875</v>
      </c>
      <c r="B508" s="51">
        <v>1</v>
      </c>
      <c r="C508" s="52">
        <v>0</v>
      </c>
      <c r="D508" s="53">
        <v>0</v>
      </c>
      <c r="E508" s="53">
        <v>1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17.399999999999999</v>
      </c>
      <c r="X508" s="124" t="s">
        <v>70</v>
      </c>
      <c r="Y508" s="52">
        <v>0</v>
      </c>
      <c r="Z508" s="53">
        <v>0</v>
      </c>
      <c r="AA508" s="53">
        <v>0</v>
      </c>
      <c r="AB508" s="53">
        <v>1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">
      <c r="A509" s="131">
        <v>0.88541666666666663</v>
      </c>
      <c r="B509" s="51">
        <v>2</v>
      </c>
      <c r="C509" s="52">
        <v>0</v>
      </c>
      <c r="D509" s="53">
        <v>1</v>
      </c>
      <c r="E509" s="53">
        <v>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16.7</v>
      </c>
      <c r="X509" s="124" t="s">
        <v>70</v>
      </c>
      <c r="Y509" s="52">
        <v>0</v>
      </c>
      <c r="Z509" s="53">
        <v>0</v>
      </c>
      <c r="AA509" s="53">
        <v>1</v>
      </c>
      <c r="AB509" s="53">
        <v>1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">
      <c r="A510" s="131">
        <v>0.89583333333333337</v>
      </c>
      <c r="B510" s="51">
        <v>1</v>
      </c>
      <c r="C510" s="52">
        <v>0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14.3</v>
      </c>
      <c r="X510" s="124" t="s">
        <v>70</v>
      </c>
      <c r="Y510" s="52">
        <v>0</v>
      </c>
      <c r="Z510" s="53">
        <v>0</v>
      </c>
      <c r="AA510" s="53">
        <v>1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">
      <c r="A511" s="131">
        <v>0.90625</v>
      </c>
      <c r="B511" s="51">
        <v>1</v>
      </c>
      <c r="C511" s="52">
        <v>0</v>
      </c>
      <c r="D511" s="53">
        <v>0</v>
      </c>
      <c r="E511" s="53">
        <v>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15.5</v>
      </c>
      <c r="X511" s="124" t="s">
        <v>70</v>
      </c>
      <c r="Y511" s="52">
        <v>0</v>
      </c>
      <c r="Z511" s="53">
        <v>0</v>
      </c>
      <c r="AA511" s="53">
        <v>0</v>
      </c>
      <c r="AB511" s="53">
        <v>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70</v>
      </c>
      <c r="X512" s="124" t="s">
        <v>70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">
      <c r="A513" s="131">
        <v>0.92708333333333337</v>
      </c>
      <c r="B513" s="51">
        <v>0</v>
      </c>
      <c r="C513" s="52">
        <v>0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 t="s">
        <v>70</v>
      </c>
      <c r="X513" s="124" t="s">
        <v>70</v>
      </c>
      <c r="Y513" s="52">
        <v>0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">
      <c r="A514" s="131">
        <v>0.9375</v>
      </c>
      <c r="B514" s="51">
        <v>0</v>
      </c>
      <c r="C514" s="52">
        <v>0</v>
      </c>
      <c r="D514" s="53">
        <v>0</v>
      </c>
      <c r="E514" s="53">
        <v>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 t="s">
        <v>70</v>
      </c>
      <c r="X514" s="124" t="s">
        <v>70</v>
      </c>
      <c r="Y514" s="52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">
      <c r="A515" s="131">
        <v>0.94791666666666663</v>
      </c>
      <c r="B515" s="51">
        <v>0</v>
      </c>
      <c r="C515" s="52">
        <v>0</v>
      </c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 t="s">
        <v>70</v>
      </c>
      <c r="X515" s="124" t="s">
        <v>70</v>
      </c>
      <c r="Y515" s="52">
        <v>0</v>
      </c>
      <c r="Z515" s="53">
        <v>0</v>
      </c>
      <c r="AA515" s="53">
        <v>0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">
      <c r="A516" s="131">
        <v>0.95833333333333337</v>
      </c>
      <c r="B516" s="51">
        <v>0</v>
      </c>
      <c r="C516" s="52">
        <v>0</v>
      </c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 t="s">
        <v>70</v>
      </c>
      <c r="X516" s="124" t="s">
        <v>70</v>
      </c>
      <c r="Y516" s="52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">
      <c r="A517" s="131">
        <v>0.96875</v>
      </c>
      <c r="B517" s="51">
        <v>0</v>
      </c>
      <c r="C517" s="52">
        <v>0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 t="s">
        <v>70</v>
      </c>
      <c r="X517" s="124" t="s">
        <v>70</v>
      </c>
      <c r="Y517" s="52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">
      <c r="A518" s="131">
        <v>0.97916666666666663</v>
      </c>
      <c r="B518" s="51">
        <v>1</v>
      </c>
      <c r="C518" s="52">
        <v>0</v>
      </c>
      <c r="D518" s="53">
        <v>0</v>
      </c>
      <c r="E518" s="53">
        <v>1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11.4</v>
      </c>
      <c r="X518" s="124" t="s">
        <v>70</v>
      </c>
      <c r="Y518" s="52">
        <v>0</v>
      </c>
      <c r="Z518" s="53">
        <v>0</v>
      </c>
      <c r="AA518" s="53">
        <v>1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">
      <c r="A519" s="132">
        <v>0.98958333333333337</v>
      </c>
      <c r="B519" s="81">
        <v>1</v>
      </c>
      <c r="C519" s="82">
        <v>0</v>
      </c>
      <c r="D519" s="83">
        <v>0</v>
      </c>
      <c r="E519" s="83">
        <v>1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4.7</v>
      </c>
      <c r="X519" s="125" t="s">
        <v>70</v>
      </c>
      <c r="Y519" s="82">
        <v>1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">
      <c r="A520" s="56" t="s">
        <v>71</v>
      </c>
      <c r="B520" s="57">
        <v>93</v>
      </c>
      <c r="C520" s="58">
        <v>5</v>
      </c>
      <c r="D520" s="59">
        <v>6</v>
      </c>
      <c r="E520" s="59">
        <v>64</v>
      </c>
      <c r="F520" s="59">
        <v>0</v>
      </c>
      <c r="G520" s="59">
        <v>18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29</v>
      </c>
      <c r="R520" s="120">
        <v>31.182795698924732</v>
      </c>
      <c r="S520" s="59">
        <v>9</v>
      </c>
      <c r="T520" s="120">
        <v>9.67741935483871</v>
      </c>
      <c r="U520" s="59">
        <v>0</v>
      </c>
      <c r="V520" s="120">
        <v>0</v>
      </c>
      <c r="W520" s="120">
        <v>17.841935483870969</v>
      </c>
      <c r="X520" s="126">
        <v>22.772916666666664</v>
      </c>
      <c r="Y520" s="61">
        <v>0</v>
      </c>
      <c r="Z520" s="62">
        <v>2</v>
      </c>
      <c r="AA520" s="62">
        <v>22</v>
      </c>
      <c r="AB520" s="62">
        <v>40</v>
      </c>
      <c r="AC520" s="62">
        <v>24</v>
      </c>
      <c r="AD520" s="62">
        <v>5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">
      <c r="A521" s="65" t="s">
        <v>72</v>
      </c>
      <c r="B521" s="66">
        <v>113</v>
      </c>
      <c r="C521" s="67">
        <v>7</v>
      </c>
      <c r="D521" s="68">
        <v>13</v>
      </c>
      <c r="E521" s="68">
        <v>75</v>
      </c>
      <c r="F521" s="68">
        <v>0</v>
      </c>
      <c r="G521" s="68">
        <v>18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33</v>
      </c>
      <c r="R521" s="121">
        <v>29.20353982300885</v>
      </c>
      <c r="S521" s="68">
        <v>11</v>
      </c>
      <c r="T521" s="121">
        <v>9.7345132743362832</v>
      </c>
      <c r="U521" s="68">
        <v>0</v>
      </c>
      <c r="V521" s="121">
        <v>0</v>
      </c>
      <c r="W521" s="121">
        <v>17.853982300884958</v>
      </c>
      <c r="X521" s="127">
        <v>22.609722222222221</v>
      </c>
      <c r="Y521" s="70">
        <v>0</v>
      </c>
      <c r="Z521" s="71">
        <v>2</v>
      </c>
      <c r="AA521" s="71">
        <v>26</v>
      </c>
      <c r="AB521" s="71">
        <v>52</v>
      </c>
      <c r="AC521" s="71">
        <v>27</v>
      </c>
      <c r="AD521" s="71">
        <v>6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">
      <c r="A522" s="65" t="s">
        <v>73</v>
      </c>
      <c r="B522" s="66">
        <v>115</v>
      </c>
      <c r="C522" s="67">
        <v>7</v>
      </c>
      <c r="D522" s="68">
        <v>13</v>
      </c>
      <c r="E522" s="68">
        <v>77</v>
      </c>
      <c r="F522" s="68">
        <v>0</v>
      </c>
      <c r="G522" s="68">
        <v>18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33</v>
      </c>
      <c r="R522" s="121">
        <v>28.695652173913043</v>
      </c>
      <c r="S522" s="68">
        <v>11</v>
      </c>
      <c r="T522" s="121">
        <v>9.5652173913043477</v>
      </c>
      <c r="U522" s="68">
        <v>0</v>
      </c>
      <c r="V522" s="121">
        <v>0</v>
      </c>
      <c r="W522" s="121">
        <v>17.68347826086957</v>
      </c>
      <c r="X522" s="127">
        <v>22.554166666666667</v>
      </c>
      <c r="Y522" s="70">
        <v>1</v>
      </c>
      <c r="Z522" s="71">
        <v>2</v>
      </c>
      <c r="AA522" s="71">
        <v>27</v>
      </c>
      <c r="AB522" s="71">
        <v>52</v>
      </c>
      <c r="AC522" s="71">
        <v>27</v>
      </c>
      <c r="AD522" s="71">
        <v>6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">
      <c r="A523" s="73" t="s">
        <v>74</v>
      </c>
      <c r="B523" s="74">
        <v>124</v>
      </c>
      <c r="C523" s="75">
        <v>7</v>
      </c>
      <c r="D523" s="76">
        <v>13</v>
      </c>
      <c r="E523" s="76">
        <v>85</v>
      </c>
      <c r="F523" s="76">
        <v>0</v>
      </c>
      <c r="G523" s="76">
        <v>19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35</v>
      </c>
      <c r="R523" s="122">
        <v>28.225806451612907</v>
      </c>
      <c r="S523" s="76">
        <v>11</v>
      </c>
      <c r="T523" s="122">
        <v>8.870967741935484</v>
      </c>
      <c r="U523" s="76">
        <v>0</v>
      </c>
      <c r="V523" s="122">
        <v>0</v>
      </c>
      <c r="W523" s="122">
        <v>17.849193548387102</v>
      </c>
      <c r="X523" s="128">
        <v>22.465086206896551</v>
      </c>
      <c r="Y523" s="78">
        <v>1</v>
      </c>
      <c r="Z523" s="79">
        <v>2</v>
      </c>
      <c r="AA523" s="79">
        <v>27</v>
      </c>
      <c r="AB523" s="79">
        <v>59</v>
      </c>
      <c r="AC523" s="79">
        <v>29</v>
      </c>
      <c r="AD523" s="79">
        <v>6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">
      <c r="B524" s="35" t="s">
        <v>83</v>
      </c>
      <c r="C524" s="35" t="s">
        <v>84</v>
      </c>
      <c r="Y524" s="35" t="s">
        <v>84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70</v>
      </c>
      <c r="X528" s="123" t="s">
        <v>70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70</v>
      </c>
      <c r="X529" s="124" t="s">
        <v>70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">
      <c r="A530" s="131">
        <v>2.0833333333333332E-2</v>
      </c>
      <c r="B530" s="51">
        <v>2</v>
      </c>
      <c r="C530" s="52">
        <v>0</v>
      </c>
      <c r="D530" s="53">
        <v>0</v>
      </c>
      <c r="E530" s="53">
        <v>1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50</v>
      </c>
      <c r="S530" s="53">
        <v>0</v>
      </c>
      <c r="T530" s="118">
        <v>0</v>
      </c>
      <c r="U530" s="53">
        <v>0</v>
      </c>
      <c r="V530" s="118">
        <v>0</v>
      </c>
      <c r="W530" s="118">
        <v>18.3</v>
      </c>
      <c r="X530" s="124" t="s">
        <v>70</v>
      </c>
      <c r="Y530" s="52">
        <v>0</v>
      </c>
      <c r="Z530" s="53">
        <v>0</v>
      </c>
      <c r="AA530" s="53">
        <v>0</v>
      </c>
      <c r="AB530" s="53">
        <v>1</v>
      </c>
      <c r="AC530" s="53">
        <v>1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70</v>
      </c>
      <c r="X531" s="124" t="s">
        <v>70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">
      <c r="A532" s="131">
        <v>4.1666666666666664E-2</v>
      </c>
      <c r="B532" s="51">
        <v>0</v>
      </c>
      <c r="C532" s="52">
        <v>0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 t="s">
        <v>70</v>
      </c>
      <c r="X532" s="124" t="s">
        <v>70</v>
      </c>
      <c r="Y532" s="52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70</v>
      </c>
      <c r="X533" s="124" t="s">
        <v>70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70</v>
      </c>
      <c r="X534" s="124" t="s">
        <v>70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70</v>
      </c>
      <c r="X535" s="124" t="s">
        <v>70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70</v>
      </c>
      <c r="X536" s="124" t="s">
        <v>70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">
      <c r="A537" s="131">
        <v>9.375E-2</v>
      </c>
      <c r="B537" s="51">
        <v>1</v>
      </c>
      <c r="C537" s="52">
        <v>0</v>
      </c>
      <c r="D537" s="53">
        <v>0</v>
      </c>
      <c r="E537" s="53">
        <v>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18.100000000000001</v>
      </c>
      <c r="X537" s="124" t="s">
        <v>70</v>
      </c>
      <c r="Y537" s="52">
        <v>0</v>
      </c>
      <c r="Z537" s="53">
        <v>0</v>
      </c>
      <c r="AA537" s="53">
        <v>0</v>
      </c>
      <c r="AB537" s="53">
        <v>1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70</v>
      </c>
      <c r="X538" s="124" t="s">
        <v>70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18.600000000000001</v>
      </c>
      <c r="X539" s="124" t="s">
        <v>70</v>
      </c>
      <c r="Y539" s="52">
        <v>0</v>
      </c>
      <c r="Z539" s="53">
        <v>0</v>
      </c>
      <c r="AA539" s="53">
        <v>0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70</v>
      </c>
      <c r="X540" s="124" t="s">
        <v>70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70</v>
      </c>
      <c r="X541" s="124" t="s">
        <v>70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70</v>
      </c>
      <c r="X542" s="124" t="s">
        <v>70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70</v>
      </c>
      <c r="X543" s="124" t="s">
        <v>70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70</v>
      </c>
      <c r="X544" s="124" t="s">
        <v>70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14.6</v>
      </c>
      <c r="X545" s="124" t="s">
        <v>70</v>
      </c>
      <c r="Y545" s="52">
        <v>0</v>
      </c>
      <c r="Z545" s="53">
        <v>0</v>
      </c>
      <c r="AA545" s="53">
        <v>1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">
      <c r="A546" s="131">
        <v>0.1875</v>
      </c>
      <c r="B546" s="51">
        <v>1</v>
      </c>
      <c r="C546" s="52">
        <v>0</v>
      </c>
      <c r="D546" s="53">
        <v>0</v>
      </c>
      <c r="E546" s="53">
        <v>0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5.9</v>
      </c>
      <c r="X546" s="124" t="s">
        <v>70</v>
      </c>
      <c r="Y546" s="52">
        <v>0</v>
      </c>
      <c r="Z546" s="53">
        <v>1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70</v>
      </c>
      <c r="X547" s="124" t="s">
        <v>70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70</v>
      </c>
      <c r="X548" s="124" t="s">
        <v>70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70</v>
      </c>
      <c r="X549" s="124" t="s">
        <v>70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70</v>
      </c>
      <c r="X550" s="124" t="s">
        <v>70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70</v>
      </c>
      <c r="X551" s="124" t="s">
        <v>70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70</v>
      </c>
      <c r="X552" s="124" t="s">
        <v>70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70</v>
      </c>
      <c r="X553" s="124" t="s">
        <v>70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70</v>
      </c>
      <c r="X554" s="124" t="s">
        <v>70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70</v>
      </c>
      <c r="X555" s="124" t="s">
        <v>70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70</v>
      </c>
      <c r="X556" s="124" t="s">
        <v>70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70</v>
      </c>
      <c r="X557" s="124" t="s">
        <v>70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">
      <c r="A558" s="131">
        <v>0.3125</v>
      </c>
      <c r="B558" s="51">
        <v>3</v>
      </c>
      <c r="C558" s="52">
        <v>0</v>
      </c>
      <c r="D558" s="53">
        <v>0</v>
      </c>
      <c r="E558" s="53">
        <v>3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12.4</v>
      </c>
      <c r="X558" s="124" t="s">
        <v>70</v>
      </c>
      <c r="Y558" s="52">
        <v>0</v>
      </c>
      <c r="Z558" s="53">
        <v>0</v>
      </c>
      <c r="AA558" s="53">
        <v>3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">
      <c r="A559" s="131">
        <v>0.32291666666666669</v>
      </c>
      <c r="B559" s="51">
        <v>2</v>
      </c>
      <c r="C559" s="52">
        <v>0</v>
      </c>
      <c r="D559" s="53">
        <v>0</v>
      </c>
      <c r="E559" s="53">
        <v>1</v>
      </c>
      <c r="F559" s="53">
        <v>0</v>
      </c>
      <c r="G559" s="53">
        <v>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15.7</v>
      </c>
      <c r="X559" s="124" t="s">
        <v>70</v>
      </c>
      <c r="Y559" s="52">
        <v>0</v>
      </c>
      <c r="Z559" s="53">
        <v>0</v>
      </c>
      <c r="AA559" s="53">
        <v>1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">
      <c r="A560" s="131">
        <v>0.33333333333333331</v>
      </c>
      <c r="B560" s="51">
        <v>1</v>
      </c>
      <c r="C560" s="52">
        <v>0</v>
      </c>
      <c r="D560" s="53">
        <v>0</v>
      </c>
      <c r="E560" s="53">
        <v>1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100</v>
      </c>
      <c r="S560" s="53">
        <v>0</v>
      </c>
      <c r="T560" s="118">
        <v>0</v>
      </c>
      <c r="U560" s="53">
        <v>0</v>
      </c>
      <c r="V560" s="118">
        <v>0</v>
      </c>
      <c r="W560" s="118">
        <v>23.5</v>
      </c>
      <c r="X560" s="124" t="s">
        <v>70</v>
      </c>
      <c r="Y560" s="52">
        <v>0</v>
      </c>
      <c r="Z560" s="53">
        <v>0</v>
      </c>
      <c r="AA560" s="53">
        <v>0</v>
      </c>
      <c r="AB560" s="53">
        <v>0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">
      <c r="A561" s="131">
        <v>0.34375</v>
      </c>
      <c r="B561" s="51">
        <v>2</v>
      </c>
      <c r="C561" s="52">
        <v>0</v>
      </c>
      <c r="D561" s="53">
        <v>0</v>
      </c>
      <c r="E561" s="53">
        <v>2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15.7</v>
      </c>
      <c r="X561" s="124" t="s">
        <v>70</v>
      </c>
      <c r="Y561" s="52">
        <v>0</v>
      </c>
      <c r="Z561" s="53">
        <v>0</v>
      </c>
      <c r="AA561" s="53">
        <v>1</v>
      </c>
      <c r="AB561" s="53">
        <v>1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">
      <c r="A562" s="131">
        <v>0.35416666666666669</v>
      </c>
      <c r="B562" s="51">
        <v>4</v>
      </c>
      <c r="C562" s="52">
        <v>0</v>
      </c>
      <c r="D562" s="53">
        <v>0</v>
      </c>
      <c r="E562" s="53">
        <v>3</v>
      </c>
      <c r="F562" s="53">
        <v>0</v>
      </c>
      <c r="G562" s="53">
        <v>1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</v>
      </c>
      <c r="R562" s="118">
        <v>25</v>
      </c>
      <c r="S562" s="53">
        <v>0</v>
      </c>
      <c r="T562" s="118">
        <v>0</v>
      </c>
      <c r="U562" s="53">
        <v>0</v>
      </c>
      <c r="V562" s="118">
        <v>0</v>
      </c>
      <c r="W562" s="118">
        <v>17.3</v>
      </c>
      <c r="X562" s="124" t="s">
        <v>70</v>
      </c>
      <c r="Y562" s="52">
        <v>0</v>
      </c>
      <c r="Z562" s="53">
        <v>0</v>
      </c>
      <c r="AA562" s="53">
        <v>1</v>
      </c>
      <c r="AB562" s="53">
        <v>2</v>
      </c>
      <c r="AC562" s="53">
        <v>1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">
      <c r="A563" s="131">
        <v>0.36458333333333331</v>
      </c>
      <c r="B563" s="51">
        <v>3</v>
      </c>
      <c r="C563" s="52">
        <v>0</v>
      </c>
      <c r="D563" s="53">
        <v>0</v>
      </c>
      <c r="E563" s="53">
        <v>2</v>
      </c>
      <c r="F563" s="53">
        <v>0</v>
      </c>
      <c r="G563" s="53">
        <v>1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33.33</v>
      </c>
      <c r="S563" s="53">
        <v>0</v>
      </c>
      <c r="T563" s="118">
        <v>0</v>
      </c>
      <c r="U563" s="53">
        <v>0</v>
      </c>
      <c r="V563" s="118">
        <v>0</v>
      </c>
      <c r="W563" s="118">
        <v>19.100000000000001</v>
      </c>
      <c r="X563" s="124" t="s">
        <v>70</v>
      </c>
      <c r="Y563" s="52">
        <v>0</v>
      </c>
      <c r="Z563" s="53">
        <v>0</v>
      </c>
      <c r="AA563" s="53">
        <v>0</v>
      </c>
      <c r="AB563" s="53">
        <v>2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">
      <c r="A564" s="131">
        <v>0.375</v>
      </c>
      <c r="B564" s="51">
        <v>2</v>
      </c>
      <c r="C564" s="52">
        <v>1</v>
      </c>
      <c r="D564" s="53">
        <v>0</v>
      </c>
      <c r="E564" s="53">
        <v>1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50</v>
      </c>
      <c r="S564" s="53">
        <v>0</v>
      </c>
      <c r="T564" s="118">
        <v>0</v>
      </c>
      <c r="U564" s="53">
        <v>0</v>
      </c>
      <c r="V564" s="118">
        <v>0</v>
      </c>
      <c r="W564" s="118">
        <v>17.7</v>
      </c>
      <c r="X564" s="124" t="s">
        <v>70</v>
      </c>
      <c r="Y564" s="52">
        <v>0</v>
      </c>
      <c r="Z564" s="53">
        <v>0</v>
      </c>
      <c r="AA564" s="53">
        <v>1</v>
      </c>
      <c r="AB564" s="53">
        <v>0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">
      <c r="A565" s="131">
        <v>0.38541666666666669</v>
      </c>
      <c r="B565" s="51">
        <v>2</v>
      </c>
      <c r="C565" s="52">
        <v>0</v>
      </c>
      <c r="D565" s="53">
        <v>0</v>
      </c>
      <c r="E565" s="53">
        <v>1</v>
      </c>
      <c r="F565" s="53">
        <v>0</v>
      </c>
      <c r="G565" s="53">
        <v>1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12.8</v>
      </c>
      <c r="X565" s="124" t="s">
        <v>70</v>
      </c>
      <c r="Y565" s="52">
        <v>0</v>
      </c>
      <c r="Z565" s="53">
        <v>1</v>
      </c>
      <c r="AA565" s="53">
        <v>0</v>
      </c>
      <c r="AB565" s="53">
        <v>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">
      <c r="A566" s="131">
        <v>0.39583333333333331</v>
      </c>
      <c r="B566" s="51">
        <v>4</v>
      </c>
      <c r="C566" s="52">
        <v>1</v>
      </c>
      <c r="D566" s="53">
        <v>0</v>
      </c>
      <c r="E566" s="53">
        <v>2</v>
      </c>
      <c r="F566" s="53">
        <v>0</v>
      </c>
      <c r="G566" s="53">
        <v>1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</v>
      </c>
      <c r="R566" s="118">
        <v>25</v>
      </c>
      <c r="S566" s="53">
        <v>0</v>
      </c>
      <c r="T566" s="118">
        <v>0</v>
      </c>
      <c r="U566" s="53">
        <v>0</v>
      </c>
      <c r="V566" s="118">
        <v>0</v>
      </c>
      <c r="W566" s="118">
        <v>15.6</v>
      </c>
      <c r="X566" s="124" t="s">
        <v>70</v>
      </c>
      <c r="Y566" s="52">
        <v>0</v>
      </c>
      <c r="Z566" s="53">
        <v>1</v>
      </c>
      <c r="AA566" s="53">
        <v>0</v>
      </c>
      <c r="AB566" s="53">
        <v>2</v>
      </c>
      <c r="AC566" s="53">
        <v>1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">
      <c r="A567" s="131">
        <v>0.40625</v>
      </c>
      <c r="B567" s="51">
        <v>5</v>
      </c>
      <c r="C567" s="52">
        <v>0</v>
      </c>
      <c r="D567" s="53">
        <v>1</v>
      </c>
      <c r="E567" s="53">
        <v>3</v>
      </c>
      <c r="F567" s="53">
        <v>0</v>
      </c>
      <c r="G567" s="53">
        <v>1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3</v>
      </c>
      <c r="R567" s="118">
        <v>60</v>
      </c>
      <c r="S567" s="53">
        <v>0</v>
      </c>
      <c r="T567" s="118">
        <v>0</v>
      </c>
      <c r="U567" s="53">
        <v>0</v>
      </c>
      <c r="V567" s="118">
        <v>0</v>
      </c>
      <c r="W567" s="118">
        <v>18.3</v>
      </c>
      <c r="X567" s="124" t="s">
        <v>70</v>
      </c>
      <c r="Y567" s="52">
        <v>0</v>
      </c>
      <c r="Z567" s="53">
        <v>1</v>
      </c>
      <c r="AA567" s="53">
        <v>0</v>
      </c>
      <c r="AB567" s="53">
        <v>1</v>
      </c>
      <c r="AC567" s="53">
        <v>3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">
      <c r="A568" s="131">
        <v>0.41666666666666669</v>
      </c>
      <c r="B568" s="51">
        <v>1</v>
      </c>
      <c r="C568" s="52">
        <v>1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10.3</v>
      </c>
      <c r="X568" s="124" t="s">
        <v>70</v>
      </c>
      <c r="Y568" s="52">
        <v>0</v>
      </c>
      <c r="Z568" s="53">
        <v>0</v>
      </c>
      <c r="AA568" s="53">
        <v>1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">
      <c r="A569" s="131">
        <v>0.42708333333333331</v>
      </c>
      <c r="B569" s="51">
        <v>4</v>
      </c>
      <c r="C569" s="52">
        <v>0</v>
      </c>
      <c r="D569" s="53">
        <v>0</v>
      </c>
      <c r="E569" s="53">
        <v>3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16.7</v>
      </c>
      <c r="X569" s="124" t="s">
        <v>70</v>
      </c>
      <c r="Y569" s="52">
        <v>0</v>
      </c>
      <c r="Z569" s="53">
        <v>0</v>
      </c>
      <c r="AA569" s="53">
        <v>0</v>
      </c>
      <c r="AB569" s="53">
        <v>4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">
      <c r="A570" s="131">
        <v>0.4375</v>
      </c>
      <c r="B570" s="51">
        <v>3</v>
      </c>
      <c r="C570" s="52">
        <v>0</v>
      </c>
      <c r="D570" s="53">
        <v>0</v>
      </c>
      <c r="E570" s="53">
        <v>3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16.8</v>
      </c>
      <c r="X570" s="124" t="s">
        <v>70</v>
      </c>
      <c r="Y570" s="52">
        <v>0</v>
      </c>
      <c r="Z570" s="53">
        <v>0</v>
      </c>
      <c r="AA570" s="53">
        <v>1</v>
      </c>
      <c r="AB570" s="53">
        <v>2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">
      <c r="A571" s="131">
        <v>0.44791666666666669</v>
      </c>
      <c r="B571" s="51">
        <v>4</v>
      </c>
      <c r="C571" s="52">
        <v>0</v>
      </c>
      <c r="D571" s="53">
        <v>1</v>
      </c>
      <c r="E571" s="53">
        <v>1</v>
      </c>
      <c r="F571" s="53">
        <v>0</v>
      </c>
      <c r="G571" s="53">
        <v>2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</v>
      </c>
      <c r="R571" s="118">
        <v>25</v>
      </c>
      <c r="S571" s="53">
        <v>0</v>
      </c>
      <c r="T571" s="118">
        <v>0</v>
      </c>
      <c r="U571" s="53">
        <v>0</v>
      </c>
      <c r="V571" s="118">
        <v>0</v>
      </c>
      <c r="W571" s="118">
        <v>18.2</v>
      </c>
      <c r="X571" s="124" t="s">
        <v>70</v>
      </c>
      <c r="Y571" s="52">
        <v>0</v>
      </c>
      <c r="Z571" s="53">
        <v>0</v>
      </c>
      <c r="AA571" s="53">
        <v>1</v>
      </c>
      <c r="AB571" s="53">
        <v>2</v>
      </c>
      <c r="AC571" s="53">
        <v>1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">
      <c r="A572" s="131">
        <v>0.45833333333333331</v>
      </c>
      <c r="B572" s="51">
        <v>2</v>
      </c>
      <c r="C572" s="52">
        <v>0</v>
      </c>
      <c r="D572" s="53">
        <v>0</v>
      </c>
      <c r="E572" s="53">
        <v>2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13.6</v>
      </c>
      <c r="X572" s="124" t="s">
        <v>70</v>
      </c>
      <c r="Y572" s="52">
        <v>0</v>
      </c>
      <c r="Z572" s="53">
        <v>1</v>
      </c>
      <c r="AA572" s="53">
        <v>0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">
      <c r="A573" s="131">
        <v>0.46875</v>
      </c>
      <c r="B573" s="51">
        <v>3</v>
      </c>
      <c r="C573" s="52">
        <v>0</v>
      </c>
      <c r="D573" s="53">
        <v>0</v>
      </c>
      <c r="E573" s="53">
        <v>3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>
        <v>11.7</v>
      </c>
      <c r="X573" s="124" t="s">
        <v>70</v>
      </c>
      <c r="Y573" s="52">
        <v>0</v>
      </c>
      <c r="Z573" s="53">
        <v>1</v>
      </c>
      <c r="AA573" s="53">
        <v>1</v>
      </c>
      <c r="AB573" s="53">
        <v>1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">
      <c r="A574" s="131">
        <v>0.47916666666666669</v>
      </c>
      <c r="B574" s="51">
        <v>1</v>
      </c>
      <c r="C574" s="52">
        <v>0</v>
      </c>
      <c r="D574" s="53">
        <v>0</v>
      </c>
      <c r="E574" s="53">
        <v>1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18.100000000000001</v>
      </c>
      <c r="X574" s="124" t="s">
        <v>70</v>
      </c>
      <c r="Y574" s="52">
        <v>0</v>
      </c>
      <c r="Z574" s="53">
        <v>0</v>
      </c>
      <c r="AA574" s="53">
        <v>0</v>
      </c>
      <c r="AB574" s="53">
        <v>1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">
      <c r="A575" s="131">
        <v>0.48958333333333331</v>
      </c>
      <c r="B575" s="51">
        <v>2</v>
      </c>
      <c r="C575" s="52">
        <v>0</v>
      </c>
      <c r="D575" s="53">
        <v>0</v>
      </c>
      <c r="E575" s="53">
        <v>2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17.7</v>
      </c>
      <c r="X575" s="124" t="s">
        <v>70</v>
      </c>
      <c r="Y575" s="52">
        <v>0</v>
      </c>
      <c r="Z575" s="53">
        <v>0</v>
      </c>
      <c r="AA575" s="53">
        <v>0</v>
      </c>
      <c r="AB575" s="53">
        <v>2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">
      <c r="A576" s="131">
        <v>0.5</v>
      </c>
      <c r="B576" s="51">
        <v>1</v>
      </c>
      <c r="C576" s="52">
        <v>0</v>
      </c>
      <c r="D576" s="53">
        <v>0</v>
      </c>
      <c r="E576" s="53">
        <v>1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12.7</v>
      </c>
      <c r="X576" s="124" t="s">
        <v>70</v>
      </c>
      <c r="Y576" s="52">
        <v>0</v>
      </c>
      <c r="Z576" s="53">
        <v>0</v>
      </c>
      <c r="AA576" s="53">
        <v>1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">
      <c r="A577" s="131">
        <v>0.51041666666666663</v>
      </c>
      <c r="B577" s="51">
        <v>1</v>
      </c>
      <c r="C577" s="52">
        <v>0</v>
      </c>
      <c r="D577" s="53">
        <v>0</v>
      </c>
      <c r="E577" s="53">
        <v>1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14.8</v>
      </c>
      <c r="X577" s="124" t="s">
        <v>70</v>
      </c>
      <c r="Y577" s="52">
        <v>0</v>
      </c>
      <c r="Z577" s="53">
        <v>0</v>
      </c>
      <c r="AA577" s="53">
        <v>1</v>
      </c>
      <c r="AB577" s="53">
        <v>0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">
      <c r="A578" s="131">
        <v>0.52083333333333337</v>
      </c>
      <c r="B578" s="51">
        <v>2</v>
      </c>
      <c r="C578" s="52">
        <v>0</v>
      </c>
      <c r="D578" s="53">
        <v>0</v>
      </c>
      <c r="E578" s="53">
        <v>1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</v>
      </c>
      <c r="R578" s="118">
        <v>50</v>
      </c>
      <c r="S578" s="53">
        <v>0</v>
      </c>
      <c r="T578" s="118">
        <v>0</v>
      </c>
      <c r="U578" s="53">
        <v>0</v>
      </c>
      <c r="V578" s="118">
        <v>0</v>
      </c>
      <c r="W578" s="118">
        <v>19.600000000000001</v>
      </c>
      <c r="X578" s="124" t="s">
        <v>70</v>
      </c>
      <c r="Y578" s="52">
        <v>0</v>
      </c>
      <c r="Z578" s="53">
        <v>0</v>
      </c>
      <c r="AA578" s="53">
        <v>0</v>
      </c>
      <c r="AB578" s="53">
        <v>1</v>
      </c>
      <c r="AC578" s="53">
        <v>1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">
      <c r="A579" s="131">
        <v>0.53125</v>
      </c>
      <c r="B579" s="51">
        <v>1</v>
      </c>
      <c r="C579" s="52">
        <v>0</v>
      </c>
      <c r="D579" s="53">
        <v>0</v>
      </c>
      <c r="E579" s="53">
        <v>1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17.7</v>
      </c>
      <c r="X579" s="124" t="s">
        <v>70</v>
      </c>
      <c r="Y579" s="52">
        <v>0</v>
      </c>
      <c r="Z579" s="53">
        <v>0</v>
      </c>
      <c r="AA579" s="53">
        <v>0</v>
      </c>
      <c r="AB579" s="53">
        <v>1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">
      <c r="A580" s="131">
        <v>0.54166666666666663</v>
      </c>
      <c r="B580" s="51">
        <v>1</v>
      </c>
      <c r="C580" s="52">
        <v>0</v>
      </c>
      <c r="D580" s="53">
        <v>0</v>
      </c>
      <c r="E580" s="53">
        <v>1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12.5</v>
      </c>
      <c r="X580" s="124" t="s">
        <v>70</v>
      </c>
      <c r="Y580" s="52">
        <v>0</v>
      </c>
      <c r="Z580" s="53">
        <v>0</v>
      </c>
      <c r="AA580" s="53">
        <v>1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">
      <c r="A581" s="131">
        <v>0.55208333333333337</v>
      </c>
      <c r="B581" s="51">
        <v>3</v>
      </c>
      <c r="C581" s="52">
        <v>0</v>
      </c>
      <c r="D581" s="53">
        <v>0</v>
      </c>
      <c r="E581" s="53">
        <v>3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15.8</v>
      </c>
      <c r="X581" s="124" t="s">
        <v>70</v>
      </c>
      <c r="Y581" s="52">
        <v>0</v>
      </c>
      <c r="Z581" s="53">
        <v>1</v>
      </c>
      <c r="AA581" s="53">
        <v>0</v>
      </c>
      <c r="AB581" s="53">
        <v>2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">
      <c r="A582" s="131">
        <v>0.5625</v>
      </c>
      <c r="B582" s="51">
        <v>3</v>
      </c>
      <c r="C582" s="52">
        <v>0</v>
      </c>
      <c r="D582" s="53">
        <v>0</v>
      </c>
      <c r="E582" s="53">
        <v>2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33.33</v>
      </c>
      <c r="S582" s="53">
        <v>0</v>
      </c>
      <c r="T582" s="118">
        <v>0</v>
      </c>
      <c r="U582" s="53">
        <v>0</v>
      </c>
      <c r="V582" s="118">
        <v>0</v>
      </c>
      <c r="W582" s="118">
        <v>17.399999999999999</v>
      </c>
      <c r="X582" s="124" t="s">
        <v>70</v>
      </c>
      <c r="Y582" s="52">
        <v>0</v>
      </c>
      <c r="Z582" s="53">
        <v>0</v>
      </c>
      <c r="AA582" s="53">
        <v>1</v>
      </c>
      <c r="AB582" s="53">
        <v>1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">
      <c r="A583" s="131">
        <v>0.57291666666666663</v>
      </c>
      <c r="B583" s="51">
        <v>4</v>
      </c>
      <c r="C583" s="52">
        <v>0</v>
      </c>
      <c r="D583" s="53">
        <v>0</v>
      </c>
      <c r="E583" s="53">
        <v>4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25</v>
      </c>
      <c r="S583" s="53">
        <v>1</v>
      </c>
      <c r="T583" s="118">
        <v>25</v>
      </c>
      <c r="U583" s="53">
        <v>0</v>
      </c>
      <c r="V583" s="118">
        <v>0</v>
      </c>
      <c r="W583" s="118">
        <v>19.600000000000001</v>
      </c>
      <c r="X583" s="124" t="s">
        <v>70</v>
      </c>
      <c r="Y583" s="52">
        <v>0</v>
      </c>
      <c r="Z583" s="53">
        <v>0</v>
      </c>
      <c r="AA583" s="53">
        <v>1</v>
      </c>
      <c r="AB583" s="53">
        <v>2</v>
      </c>
      <c r="AC583" s="53">
        <v>0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">
      <c r="A584" s="131">
        <v>0.58333333333333337</v>
      </c>
      <c r="B584" s="51">
        <v>3</v>
      </c>
      <c r="C584" s="52">
        <v>0</v>
      </c>
      <c r="D584" s="53">
        <v>0</v>
      </c>
      <c r="E584" s="53">
        <v>3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33.33</v>
      </c>
      <c r="S584" s="53">
        <v>0</v>
      </c>
      <c r="T584" s="118">
        <v>0</v>
      </c>
      <c r="U584" s="53">
        <v>0</v>
      </c>
      <c r="V584" s="118">
        <v>0</v>
      </c>
      <c r="W584" s="118">
        <v>17.8</v>
      </c>
      <c r="X584" s="124" t="s">
        <v>70</v>
      </c>
      <c r="Y584" s="52">
        <v>0</v>
      </c>
      <c r="Z584" s="53">
        <v>0</v>
      </c>
      <c r="AA584" s="53">
        <v>1</v>
      </c>
      <c r="AB584" s="53">
        <v>1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">
      <c r="A585" s="131">
        <v>0.59375</v>
      </c>
      <c r="B585" s="51">
        <v>1</v>
      </c>
      <c r="C585" s="52">
        <v>0</v>
      </c>
      <c r="D585" s="53">
        <v>0</v>
      </c>
      <c r="E585" s="53">
        <v>1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</v>
      </c>
      <c r="R585" s="118">
        <v>100</v>
      </c>
      <c r="S585" s="53">
        <v>0</v>
      </c>
      <c r="T585" s="118">
        <v>0</v>
      </c>
      <c r="U585" s="53">
        <v>0</v>
      </c>
      <c r="V585" s="118">
        <v>0</v>
      </c>
      <c r="W585" s="118">
        <v>22.3</v>
      </c>
      <c r="X585" s="124" t="s">
        <v>70</v>
      </c>
      <c r="Y585" s="52">
        <v>0</v>
      </c>
      <c r="Z585" s="53">
        <v>0</v>
      </c>
      <c r="AA585" s="53">
        <v>0</v>
      </c>
      <c r="AB585" s="53">
        <v>0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">
      <c r="A586" s="131">
        <v>0.60416666666666663</v>
      </c>
      <c r="B586" s="51">
        <v>1</v>
      </c>
      <c r="C586" s="52">
        <v>0</v>
      </c>
      <c r="D586" s="53">
        <v>0</v>
      </c>
      <c r="E586" s="53">
        <v>1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100</v>
      </c>
      <c r="S586" s="53">
        <v>0</v>
      </c>
      <c r="T586" s="118">
        <v>0</v>
      </c>
      <c r="U586" s="53">
        <v>0</v>
      </c>
      <c r="V586" s="118">
        <v>0</v>
      </c>
      <c r="W586" s="118">
        <v>23.9</v>
      </c>
      <c r="X586" s="124" t="s">
        <v>70</v>
      </c>
      <c r="Y586" s="52">
        <v>0</v>
      </c>
      <c r="Z586" s="53">
        <v>0</v>
      </c>
      <c r="AA586" s="53">
        <v>0</v>
      </c>
      <c r="AB586" s="53">
        <v>0</v>
      </c>
      <c r="AC586" s="53">
        <v>1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">
      <c r="A587" s="131">
        <v>0.61458333333333337</v>
      </c>
      <c r="B587" s="51">
        <v>1</v>
      </c>
      <c r="C587" s="52">
        <v>0</v>
      </c>
      <c r="D587" s="53">
        <v>0</v>
      </c>
      <c r="E587" s="53">
        <v>1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16.399999999999999</v>
      </c>
      <c r="X587" s="124" t="s">
        <v>70</v>
      </c>
      <c r="Y587" s="52">
        <v>0</v>
      </c>
      <c r="Z587" s="53">
        <v>0</v>
      </c>
      <c r="AA587" s="53">
        <v>0</v>
      </c>
      <c r="AB587" s="53">
        <v>1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">
      <c r="A588" s="131">
        <v>0.625</v>
      </c>
      <c r="B588" s="51">
        <v>0</v>
      </c>
      <c r="C588" s="52">
        <v>0</v>
      </c>
      <c r="D588" s="53">
        <v>0</v>
      </c>
      <c r="E588" s="53">
        <v>0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 t="s">
        <v>70</v>
      </c>
      <c r="X588" s="124" t="s">
        <v>70</v>
      </c>
      <c r="Y588" s="52">
        <v>0</v>
      </c>
      <c r="Z588" s="53">
        <v>0</v>
      </c>
      <c r="AA588" s="53">
        <v>0</v>
      </c>
      <c r="AB588" s="53">
        <v>0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">
      <c r="A589" s="131">
        <v>0.63541666666666663</v>
      </c>
      <c r="B589" s="51">
        <v>2</v>
      </c>
      <c r="C589" s="52">
        <v>0</v>
      </c>
      <c r="D589" s="53">
        <v>0</v>
      </c>
      <c r="E589" s="53">
        <v>2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50</v>
      </c>
      <c r="S589" s="53">
        <v>0</v>
      </c>
      <c r="T589" s="118">
        <v>0</v>
      </c>
      <c r="U589" s="53">
        <v>0</v>
      </c>
      <c r="V589" s="118">
        <v>0</v>
      </c>
      <c r="W589" s="118">
        <v>20.100000000000001</v>
      </c>
      <c r="X589" s="124" t="s">
        <v>70</v>
      </c>
      <c r="Y589" s="52">
        <v>0</v>
      </c>
      <c r="Z589" s="53">
        <v>0</v>
      </c>
      <c r="AA589" s="53">
        <v>0</v>
      </c>
      <c r="AB589" s="53">
        <v>1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">
      <c r="A590" s="131">
        <v>0.64583333333333337</v>
      </c>
      <c r="B590" s="51">
        <v>0</v>
      </c>
      <c r="C590" s="52">
        <v>0</v>
      </c>
      <c r="D590" s="53">
        <v>0</v>
      </c>
      <c r="E590" s="53">
        <v>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 t="s">
        <v>70</v>
      </c>
      <c r="X590" s="124" t="s">
        <v>70</v>
      </c>
      <c r="Y590" s="52">
        <v>0</v>
      </c>
      <c r="Z590" s="53">
        <v>0</v>
      </c>
      <c r="AA590" s="53">
        <v>0</v>
      </c>
      <c r="AB590" s="53">
        <v>0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">
      <c r="A591" s="131">
        <v>0.65625</v>
      </c>
      <c r="B591" s="51">
        <v>3</v>
      </c>
      <c r="C591" s="52">
        <v>0</v>
      </c>
      <c r="D591" s="53">
        <v>1</v>
      </c>
      <c r="E591" s="53">
        <v>2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33.33</v>
      </c>
      <c r="S591" s="53">
        <v>1</v>
      </c>
      <c r="T591" s="118">
        <v>33.33</v>
      </c>
      <c r="U591" s="53">
        <v>0</v>
      </c>
      <c r="V591" s="118">
        <v>0</v>
      </c>
      <c r="W591" s="118">
        <v>21.1</v>
      </c>
      <c r="X591" s="124" t="s">
        <v>70</v>
      </c>
      <c r="Y591" s="52">
        <v>0</v>
      </c>
      <c r="Z591" s="53">
        <v>0</v>
      </c>
      <c r="AA591" s="53">
        <v>0</v>
      </c>
      <c r="AB591" s="53">
        <v>2</v>
      </c>
      <c r="AC591" s="53">
        <v>0</v>
      </c>
      <c r="AD591" s="53">
        <v>1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">
      <c r="A592" s="131">
        <v>0.66666666666666663</v>
      </c>
      <c r="B592" s="51">
        <v>2</v>
      </c>
      <c r="C592" s="52">
        <v>0</v>
      </c>
      <c r="D592" s="53">
        <v>0</v>
      </c>
      <c r="E592" s="53">
        <v>1</v>
      </c>
      <c r="F592" s="53">
        <v>0</v>
      </c>
      <c r="G592" s="53">
        <v>1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17.7</v>
      </c>
      <c r="X592" s="124" t="s">
        <v>70</v>
      </c>
      <c r="Y592" s="52">
        <v>0</v>
      </c>
      <c r="Z592" s="53">
        <v>0</v>
      </c>
      <c r="AA592" s="53">
        <v>0</v>
      </c>
      <c r="AB592" s="53">
        <v>2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">
      <c r="A593" s="131">
        <v>0.67708333333333337</v>
      </c>
      <c r="B593" s="51">
        <v>1</v>
      </c>
      <c r="C593" s="52">
        <v>0</v>
      </c>
      <c r="D593" s="53">
        <v>0</v>
      </c>
      <c r="E593" s="53">
        <v>1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17.7</v>
      </c>
      <c r="X593" s="124" t="s">
        <v>70</v>
      </c>
      <c r="Y593" s="52">
        <v>0</v>
      </c>
      <c r="Z593" s="53">
        <v>0</v>
      </c>
      <c r="AA593" s="53">
        <v>0</v>
      </c>
      <c r="AB593" s="53">
        <v>1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">
      <c r="A594" s="131">
        <v>0.6875</v>
      </c>
      <c r="B594" s="51">
        <v>3</v>
      </c>
      <c r="C594" s="52">
        <v>0</v>
      </c>
      <c r="D594" s="53">
        <v>0</v>
      </c>
      <c r="E594" s="53">
        <v>3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</v>
      </c>
      <c r="R594" s="118">
        <v>66.67</v>
      </c>
      <c r="S594" s="53">
        <v>0</v>
      </c>
      <c r="T594" s="118">
        <v>0</v>
      </c>
      <c r="U594" s="53">
        <v>0</v>
      </c>
      <c r="V594" s="118">
        <v>0</v>
      </c>
      <c r="W594" s="118">
        <v>19.7</v>
      </c>
      <c r="X594" s="124" t="s">
        <v>70</v>
      </c>
      <c r="Y594" s="52">
        <v>0</v>
      </c>
      <c r="Z594" s="53">
        <v>0</v>
      </c>
      <c r="AA594" s="53">
        <v>0</v>
      </c>
      <c r="AB594" s="53">
        <v>1</v>
      </c>
      <c r="AC594" s="53">
        <v>2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">
      <c r="A595" s="131">
        <v>0.69791666666666663</v>
      </c>
      <c r="B595" s="51">
        <v>4</v>
      </c>
      <c r="C595" s="52">
        <v>0</v>
      </c>
      <c r="D595" s="53">
        <v>1</v>
      </c>
      <c r="E595" s="53">
        <v>3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</v>
      </c>
      <c r="R595" s="118">
        <v>50</v>
      </c>
      <c r="S595" s="53">
        <v>0</v>
      </c>
      <c r="T595" s="118">
        <v>0</v>
      </c>
      <c r="U595" s="53">
        <v>0</v>
      </c>
      <c r="V595" s="118">
        <v>0</v>
      </c>
      <c r="W595" s="118">
        <v>15.4</v>
      </c>
      <c r="X595" s="124" t="s">
        <v>70</v>
      </c>
      <c r="Y595" s="52">
        <v>0</v>
      </c>
      <c r="Z595" s="53">
        <v>2</v>
      </c>
      <c r="AA595" s="53">
        <v>0</v>
      </c>
      <c r="AB595" s="53">
        <v>0</v>
      </c>
      <c r="AC595" s="53">
        <v>2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">
      <c r="A596" s="131">
        <v>0.70833333333333337</v>
      </c>
      <c r="B596" s="51">
        <v>4</v>
      </c>
      <c r="C596" s="52">
        <v>0</v>
      </c>
      <c r="D596" s="53">
        <v>1</v>
      </c>
      <c r="E596" s="53">
        <v>3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25</v>
      </c>
      <c r="S596" s="53">
        <v>1</v>
      </c>
      <c r="T596" s="118">
        <v>25</v>
      </c>
      <c r="U596" s="53">
        <v>1</v>
      </c>
      <c r="V596" s="118">
        <v>25</v>
      </c>
      <c r="W596" s="118">
        <v>21.9</v>
      </c>
      <c r="X596" s="124" t="s">
        <v>70</v>
      </c>
      <c r="Y596" s="52">
        <v>0</v>
      </c>
      <c r="Z596" s="53">
        <v>0</v>
      </c>
      <c r="AA596" s="53">
        <v>1</v>
      </c>
      <c r="AB596" s="53">
        <v>2</v>
      </c>
      <c r="AC596" s="53">
        <v>0</v>
      </c>
      <c r="AD596" s="53">
        <v>0</v>
      </c>
      <c r="AE596" s="53">
        <v>0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">
      <c r="A597" s="131">
        <v>0.71875</v>
      </c>
      <c r="B597" s="51">
        <v>2</v>
      </c>
      <c r="C597" s="52">
        <v>0</v>
      </c>
      <c r="D597" s="53">
        <v>0</v>
      </c>
      <c r="E597" s="53">
        <v>2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18.7</v>
      </c>
      <c r="X597" s="124" t="s">
        <v>70</v>
      </c>
      <c r="Y597" s="52">
        <v>0</v>
      </c>
      <c r="Z597" s="53">
        <v>0</v>
      </c>
      <c r="AA597" s="53">
        <v>0</v>
      </c>
      <c r="AB597" s="53">
        <v>2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">
      <c r="A598" s="131">
        <v>0.72916666666666663</v>
      </c>
      <c r="B598" s="51">
        <v>2</v>
      </c>
      <c r="C598" s="52">
        <v>0</v>
      </c>
      <c r="D598" s="53">
        <v>0</v>
      </c>
      <c r="E598" s="53">
        <v>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16.600000000000001</v>
      </c>
      <c r="X598" s="124" t="s">
        <v>70</v>
      </c>
      <c r="Y598" s="52">
        <v>0</v>
      </c>
      <c r="Z598" s="53">
        <v>0</v>
      </c>
      <c r="AA598" s="53">
        <v>0</v>
      </c>
      <c r="AB598" s="53">
        <v>2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">
      <c r="A599" s="131">
        <v>0.73958333333333337</v>
      </c>
      <c r="B599" s="51">
        <v>1</v>
      </c>
      <c r="C599" s="52">
        <v>0</v>
      </c>
      <c r="D599" s="53">
        <v>0</v>
      </c>
      <c r="E599" s="53">
        <v>1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16.7</v>
      </c>
      <c r="X599" s="124" t="s">
        <v>70</v>
      </c>
      <c r="Y599" s="52">
        <v>0</v>
      </c>
      <c r="Z599" s="53">
        <v>0</v>
      </c>
      <c r="AA599" s="53">
        <v>0</v>
      </c>
      <c r="AB599" s="53">
        <v>1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">
      <c r="A600" s="131">
        <v>0.75</v>
      </c>
      <c r="B600" s="51">
        <v>1</v>
      </c>
      <c r="C600" s="52">
        <v>0</v>
      </c>
      <c r="D600" s="53">
        <v>0</v>
      </c>
      <c r="E600" s="53">
        <v>1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100</v>
      </c>
      <c r="S600" s="53">
        <v>0</v>
      </c>
      <c r="T600" s="118">
        <v>0</v>
      </c>
      <c r="U600" s="53">
        <v>0</v>
      </c>
      <c r="V600" s="118">
        <v>0</v>
      </c>
      <c r="W600" s="118">
        <v>21.7</v>
      </c>
      <c r="X600" s="124" t="s">
        <v>70</v>
      </c>
      <c r="Y600" s="52">
        <v>0</v>
      </c>
      <c r="Z600" s="53">
        <v>0</v>
      </c>
      <c r="AA600" s="53">
        <v>0</v>
      </c>
      <c r="AB600" s="53">
        <v>0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">
      <c r="A601" s="131">
        <v>0.76041666666666663</v>
      </c>
      <c r="B601" s="51">
        <v>2</v>
      </c>
      <c r="C601" s="52">
        <v>1</v>
      </c>
      <c r="D601" s="53">
        <v>1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12.3</v>
      </c>
      <c r="X601" s="124" t="s">
        <v>70</v>
      </c>
      <c r="Y601" s="52">
        <v>0</v>
      </c>
      <c r="Z601" s="53">
        <v>1</v>
      </c>
      <c r="AA601" s="53">
        <v>0</v>
      </c>
      <c r="AB601" s="53">
        <v>1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">
      <c r="A602" s="131">
        <v>0.77083333333333337</v>
      </c>
      <c r="B602" s="51">
        <v>1</v>
      </c>
      <c r="C602" s="52">
        <v>0</v>
      </c>
      <c r="D602" s="53">
        <v>0</v>
      </c>
      <c r="E602" s="53">
        <v>1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13.3</v>
      </c>
      <c r="X602" s="124" t="s">
        <v>70</v>
      </c>
      <c r="Y602" s="52">
        <v>0</v>
      </c>
      <c r="Z602" s="53">
        <v>0</v>
      </c>
      <c r="AA602" s="53">
        <v>1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">
      <c r="A603" s="131">
        <v>0.78125</v>
      </c>
      <c r="B603" s="51">
        <v>1</v>
      </c>
      <c r="C603" s="52">
        <v>0</v>
      </c>
      <c r="D603" s="53">
        <v>1</v>
      </c>
      <c r="E603" s="53">
        <v>0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</v>
      </c>
      <c r="R603" s="118">
        <v>100</v>
      </c>
      <c r="S603" s="53">
        <v>1</v>
      </c>
      <c r="T603" s="118">
        <v>100</v>
      </c>
      <c r="U603" s="53">
        <v>0</v>
      </c>
      <c r="V603" s="118">
        <v>0</v>
      </c>
      <c r="W603" s="118">
        <v>25.6</v>
      </c>
      <c r="X603" s="124" t="s">
        <v>70</v>
      </c>
      <c r="Y603" s="52">
        <v>0</v>
      </c>
      <c r="Z603" s="53">
        <v>0</v>
      </c>
      <c r="AA603" s="53">
        <v>0</v>
      </c>
      <c r="AB603" s="53">
        <v>0</v>
      </c>
      <c r="AC603" s="53">
        <v>0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">
      <c r="A604" s="131">
        <v>0.79166666666666663</v>
      </c>
      <c r="B604" s="51">
        <v>0</v>
      </c>
      <c r="C604" s="52">
        <v>0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 t="s">
        <v>70</v>
      </c>
      <c r="X604" s="124" t="s">
        <v>70</v>
      </c>
      <c r="Y604" s="52">
        <v>0</v>
      </c>
      <c r="Z604" s="53">
        <v>0</v>
      </c>
      <c r="AA604" s="53">
        <v>0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">
      <c r="A605" s="131">
        <v>0.80208333333333337</v>
      </c>
      <c r="B605" s="51">
        <v>4</v>
      </c>
      <c r="C605" s="52">
        <v>0</v>
      </c>
      <c r="D605" s="53">
        <v>1</v>
      </c>
      <c r="E605" s="53">
        <v>2</v>
      </c>
      <c r="F605" s="53">
        <v>0</v>
      </c>
      <c r="G605" s="53">
        <v>1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3</v>
      </c>
      <c r="R605" s="118">
        <v>75</v>
      </c>
      <c r="S605" s="53">
        <v>2</v>
      </c>
      <c r="T605" s="118">
        <v>50</v>
      </c>
      <c r="U605" s="53">
        <v>0</v>
      </c>
      <c r="V605" s="118">
        <v>0</v>
      </c>
      <c r="W605" s="118">
        <v>22.2</v>
      </c>
      <c r="X605" s="124" t="s">
        <v>70</v>
      </c>
      <c r="Y605" s="52">
        <v>0</v>
      </c>
      <c r="Z605" s="53">
        <v>0</v>
      </c>
      <c r="AA605" s="53">
        <v>0</v>
      </c>
      <c r="AB605" s="53">
        <v>1</v>
      </c>
      <c r="AC605" s="53">
        <v>3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70</v>
      </c>
      <c r="X606" s="124" t="s">
        <v>70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">
      <c r="A607" s="131">
        <v>0.82291666666666663</v>
      </c>
      <c r="B607" s="51">
        <v>2</v>
      </c>
      <c r="C607" s="52">
        <v>0</v>
      </c>
      <c r="D607" s="53">
        <v>2</v>
      </c>
      <c r="E607" s="53">
        <v>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15.5</v>
      </c>
      <c r="X607" s="124" t="s">
        <v>70</v>
      </c>
      <c r="Y607" s="52">
        <v>0</v>
      </c>
      <c r="Z607" s="53">
        <v>0</v>
      </c>
      <c r="AA607" s="53">
        <v>0</v>
      </c>
      <c r="AB607" s="53">
        <v>2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">
      <c r="A608" s="131">
        <v>0.83333333333333337</v>
      </c>
      <c r="B608" s="51">
        <v>0</v>
      </c>
      <c r="C608" s="52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 t="s">
        <v>70</v>
      </c>
      <c r="X608" s="124" t="s">
        <v>70</v>
      </c>
      <c r="Y608" s="52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">
      <c r="A609" s="131">
        <v>0.84375</v>
      </c>
      <c r="B609" s="51">
        <v>1</v>
      </c>
      <c r="C609" s="52">
        <v>0</v>
      </c>
      <c r="D609" s="53">
        <v>0</v>
      </c>
      <c r="E609" s="53">
        <v>1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19.2</v>
      </c>
      <c r="X609" s="124" t="s">
        <v>70</v>
      </c>
      <c r="Y609" s="52">
        <v>0</v>
      </c>
      <c r="Z609" s="53">
        <v>0</v>
      </c>
      <c r="AA609" s="53">
        <v>0</v>
      </c>
      <c r="AB609" s="53">
        <v>1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">
      <c r="A610" s="131">
        <v>0.85416666666666663</v>
      </c>
      <c r="B610" s="51">
        <v>1</v>
      </c>
      <c r="C610" s="52">
        <v>0</v>
      </c>
      <c r="D610" s="53">
        <v>1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100</v>
      </c>
      <c r="S610" s="53">
        <v>0</v>
      </c>
      <c r="T610" s="118">
        <v>0</v>
      </c>
      <c r="U610" s="53">
        <v>0</v>
      </c>
      <c r="V610" s="118">
        <v>0</v>
      </c>
      <c r="W610" s="118">
        <v>20.100000000000001</v>
      </c>
      <c r="X610" s="124" t="s">
        <v>70</v>
      </c>
      <c r="Y610" s="52">
        <v>0</v>
      </c>
      <c r="Z610" s="53">
        <v>0</v>
      </c>
      <c r="AA610" s="53">
        <v>0</v>
      </c>
      <c r="AB610" s="53">
        <v>0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">
      <c r="A611" s="131">
        <v>0.86458333333333337</v>
      </c>
      <c r="B611" s="51">
        <v>2</v>
      </c>
      <c r="C611" s="52">
        <v>1</v>
      </c>
      <c r="D611" s="53">
        <v>0</v>
      </c>
      <c r="E611" s="53">
        <v>1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10.5</v>
      </c>
      <c r="X611" s="124" t="s">
        <v>70</v>
      </c>
      <c r="Y611" s="52">
        <v>0</v>
      </c>
      <c r="Z611" s="53">
        <v>1</v>
      </c>
      <c r="AA611" s="53">
        <v>1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">
      <c r="A612" s="131">
        <v>0.875</v>
      </c>
      <c r="B612" s="51">
        <v>1</v>
      </c>
      <c r="C612" s="52">
        <v>0</v>
      </c>
      <c r="D612" s="53">
        <v>1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20</v>
      </c>
      <c r="X612" s="124" t="s">
        <v>70</v>
      </c>
      <c r="Y612" s="52">
        <v>0</v>
      </c>
      <c r="Z612" s="53">
        <v>0</v>
      </c>
      <c r="AA612" s="53">
        <v>0</v>
      </c>
      <c r="AB612" s="53">
        <v>1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">
      <c r="A613" s="131">
        <v>0.88541666666666663</v>
      </c>
      <c r="B613" s="51">
        <v>1</v>
      </c>
      <c r="C613" s="52">
        <v>0</v>
      </c>
      <c r="D613" s="53">
        <v>0</v>
      </c>
      <c r="E613" s="53">
        <v>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19.600000000000001</v>
      </c>
      <c r="X613" s="124" t="s">
        <v>70</v>
      </c>
      <c r="Y613" s="52">
        <v>0</v>
      </c>
      <c r="Z613" s="53">
        <v>0</v>
      </c>
      <c r="AA613" s="53">
        <v>0</v>
      </c>
      <c r="AB613" s="53">
        <v>1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">
      <c r="A614" s="131">
        <v>0.89583333333333337</v>
      </c>
      <c r="B614" s="51">
        <v>4</v>
      </c>
      <c r="C614" s="52">
        <v>1</v>
      </c>
      <c r="D614" s="53">
        <v>0</v>
      </c>
      <c r="E614" s="53">
        <v>3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16.100000000000001</v>
      </c>
      <c r="X614" s="124" t="s">
        <v>70</v>
      </c>
      <c r="Y614" s="52">
        <v>0</v>
      </c>
      <c r="Z614" s="53">
        <v>0</v>
      </c>
      <c r="AA614" s="53">
        <v>2</v>
      </c>
      <c r="AB614" s="53">
        <v>2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">
      <c r="A615" s="131">
        <v>0.90625</v>
      </c>
      <c r="B615" s="51">
        <v>1</v>
      </c>
      <c r="C615" s="52">
        <v>0</v>
      </c>
      <c r="D615" s="53">
        <v>0</v>
      </c>
      <c r="E615" s="53">
        <v>1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100</v>
      </c>
      <c r="S615" s="53">
        <v>1</v>
      </c>
      <c r="T615" s="118">
        <v>100</v>
      </c>
      <c r="U615" s="53">
        <v>0</v>
      </c>
      <c r="V615" s="118">
        <v>0</v>
      </c>
      <c r="W615" s="118">
        <v>25.1</v>
      </c>
      <c r="X615" s="124" t="s">
        <v>70</v>
      </c>
      <c r="Y615" s="52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1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">
      <c r="A616" s="131">
        <v>0.91666666666666663</v>
      </c>
      <c r="B616" s="51">
        <v>1</v>
      </c>
      <c r="C616" s="52">
        <v>0</v>
      </c>
      <c r="D616" s="53">
        <v>0</v>
      </c>
      <c r="E616" s="53">
        <v>1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10.9</v>
      </c>
      <c r="X616" s="124" t="s">
        <v>70</v>
      </c>
      <c r="Y616" s="52">
        <v>0</v>
      </c>
      <c r="Z616" s="53">
        <v>0</v>
      </c>
      <c r="AA616" s="53">
        <v>1</v>
      </c>
      <c r="AB616" s="53">
        <v>0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">
      <c r="A617" s="131">
        <v>0.92708333333333337</v>
      </c>
      <c r="B617" s="51">
        <v>1</v>
      </c>
      <c r="C617" s="52">
        <v>0</v>
      </c>
      <c r="D617" s="53">
        <v>0</v>
      </c>
      <c r="E617" s="53">
        <v>0</v>
      </c>
      <c r="F617" s="53">
        <v>0</v>
      </c>
      <c r="G617" s="53">
        <v>1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9.6</v>
      </c>
      <c r="X617" s="124" t="s">
        <v>70</v>
      </c>
      <c r="Y617" s="52">
        <v>0</v>
      </c>
      <c r="Z617" s="53">
        <v>1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">
      <c r="A618" s="131">
        <v>0.9375</v>
      </c>
      <c r="B618" s="51">
        <v>1</v>
      </c>
      <c r="C618" s="52">
        <v>1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10.7</v>
      </c>
      <c r="X618" s="124" t="s">
        <v>70</v>
      </c>
      <c r="Y618" s="52">
        <v>0</v>
      </c>
      <c r="Z618" s="53">
        <v>0</v>
      </c>
      <c r="AA618" s="53">
        <v>1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">
      <c r="A619" s="131">
        <v>0.94791666666666663</v>
      </c>
      <c r="B619" s="51">
        <v>2</v>
      </c>
      <c r="C619" s="52">
        <v>0</v>
      </c>
      <c r="D619" s="53">
        <v>1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13.1</v>
      </c>
      <c r="X619" s="124" t="s">
        <v>70</v>
      </c>
      <c r="Y619" s="52">
        <v>0</v>
      </c>
      <c r="Z619" s="53">
        <v>0</v>
      </c>
      <c r="AA619" s="53">
        <v>2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">
      <c r="A620" s="131">
        <v>0.95833333333333337</v>
      </c>
      <c r="B620" s="51">
        <v>1</v>
      </c>
      <c r="C620" s="52">
        <v>0</v>
      </c>
      <c r="D620" s="53">
        <v>0</v>
      </c>
      <c r="E620" s="53">
        <v>1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13.1</v>
      </c>
      <c r="X620" s="124" t="s">
        <v>70</v>
      </c>
      <c r="Y620" s="52">
        <v>0</v>
      </c>
      <c r="Z620" s="53">
        <v>0</v>
      </c>
      <c r="AA620" s="53">
        <v>1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">
      <c r="A621" s="131">
        <v>0.96875</v>
      </c>
      <c r="B621" s="51">
        <v>0</v>
      </c>
      <c r="C621" s="52">
        <v>0</v>
      </c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 t="s">
        <v>70</v>
      </c>
      <c r="X621" s="124" t="s">
        <v>70</v>
      </c>
      <c r="Y621" s="52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">
      <c r="A622" s="131">
        <v>0.97916666666666663</v>
      </c>
      <c r="B622" s="51">
        <v>0</v>
      </c>
      <c r="C622" s="52">
        <v>0</v>
      </c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 t="s">
        <v>70</v>
      </c>
      <c r="X622" s="124" t="s">
        <v>70</v>
      </c>
      <c r="Y622" s="52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7.3</v>
      </c>
      <c r="X623" s="125" t="s">
        <v>70</v>
      </c>
      <c r="Y623" s="82">
        <v>0</v>
      </c>
      <c r="Z623" s="83">
        <v>1</v>
      </c>
      <c r="AA623" s="83">
        <v>0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">
      <c r="A624" s="56" t="s">
        <v>71</v>
      </c>
      <c r="B624" s="57">
        <v>99</v>
      </c>
      <c r="C624" s="58">
        <v>4</v>
      </c>
      <c r="D624" s="59">
        <v>7</v>
      </c>
      <c r="E624" s="59">
        <v>76</v>
      </c>
      <c r="F624" s="59">
        <v>0</v>
      </c>
      <c r="G624" s="59">
        <v>12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24</v>
      </c>
      <c r="R624" s="120">
        <v>24.242424242424242</v>
      </c>
      <c r="S624" s="59">
        <v>4</v>
      </c>
      <c r="T624" s="120">
        <v>4.0404040404040407</v>
      </c>
      <c r="U624" s="59">
        <v>1</v>
      </c>
      <c r="V624" s="120">
        <v>1.0101010101010102</v>
      </c>
      <c r="W624" s="120">
        <v>17.265656565656567</v>
      </c>
      <c r="X624" s="126">
        <v>21.925000000000001</v>
      </c>
      <c r="Y624" s="61">
        <v>0</v>
      </c>
      <c r="Z624" s="62">
        <v>9</v>
      </c>
      <c r="AA624" s="62">
        <v>19</v>
      </c>
      <c r="AB624" s="62">
        <v>47</v>
      </c>
      <c r="AC624" s="62">
        <v>20</v>
      </c>
      <c r="AD624" s="62">
        <v>3</v>
      </c>
      <c r="AE624" s="62">
        <v>0</v>
      </c>
      <c r="AF624" s="62">
        <v>1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">
      <c r="A625" s="65" t="s">
        <v>72</v>
      </c>
      <c r="B625" s="66">
        <v>116</v>
      </c>
      <c r="C625" s="67">
        <v>6</v>
      </c>
      <c r="D625" s="68">
        <v>12</v>
      </c>
      <c r="E625" s="68">
        <v>85</v>
      </c>
      <c r="F625" s="68">
        <v>0</v>
      </c>
      <c r="G625" s="68">
        <v>13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29</v>
      </c>
      <c r="R625" s="121">
        <v>25</v>
      </c>
      <c r="S625" s="68">
        <v>7</v>
      </c>
      <c r="T625" s="121">
        <v>6.0344827586206895</v>
      </c>
      <c r="U625" s="68">
        <v>1</v>
      </c>
      <c r="V625" s="121">
        <v>0.86206896551724133</v>
      </c>
      <c r="W625" s="121">
        <v>17.400862068965516</v>
      </c>
      <c r="X625" s="127">
        <v>22.054166666666667</v>
      </c>
      <c r="Y625" s="70">
        <v>0</v>
      </c>
      <c r="Z625" s="71">
        <v>10</v>
      </c>
      <c r="AA625" s="71">
        <v>22</v>
      </c>
      <c r="AB625" s="71">
        <v>55</v>
      </c>
      <c r="AC625" s="71">
        <v>24</v>
      </c>
      <c r="AD625" s="71">
        <v>4</v>
      </c>
      <c r="AE625" s="71">
        <v>0</v>
      </c>
      <c r="AF625" s="71">
        <v>1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">
      <c r="A626" s="65" t="s">
        <v>73</v>
      </c>
      <c r="B626" s="66">
        <v>123</v>
      </c>
      <c r="C626" s="67">
        <v>7</v>
      </c>
      <c r="D626" s="68">
        <v>13</v>
      </c>
      <c r="E626" s="68">
        <v>89</v>
      </c>
      <c r="F626" s="68">
        <v>0</v>
      </c>
      <c r="G626" s="68">
        <v>14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29</v>
      </c>
      <c r="R626" s="121">
        <v>23.577235772357724</v>
      </c>
      <c r="S626" s="68">
        <v>7</v>
      </c>
      <c r="T626" s="121">
        <v>5.6910569105691051</v>
      </c>
      <c r="U626" s="68">
        <v>1</v>
      </c>
      <c r="V626" s="121">
        <v>0.81300813008130091</v>
      </c>
      <c r="W626" s="121">
        <v>17.043089430894305</v>
      </c>
      <c r="X626" s="127">
        <v>21.835416666666664</v>
      </c>
      <c r="Y626" s="70">
        <v>0</v>
      </c>
      <c r="Z626" s="71">
        <v>12</v>
      </c>
      <c r="AA626" s="71">
        <v>27</v>
      </c>
      <c r="AB626" s="71">
        <v>55</v>
      </c>
      <c r="AC626" s="71">
        <v>24</v>
      </c>
      <c r="AD626" s="71">
        <v>4</v>
      </c>
      <c r="AE626" s="71">
        <v>0</v>
      </c>
      <c r="AF626" s="71">
        <v>1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">
      <c r="A627" s="73" t="s">
        <v>74</v>
      </c>
      <c r="B627" s="74">
        <v>129</v>
      </c>
      <c r="C627" s="75">
        <v>7</v>
      </c>
      <c r="D627" s="76">
        <v>13</v>
      </c>
      <c r="E627" s="76">
        <v>93</v>
      </c>
      <c r="F627" s="76">
        <v>0</v>
      </c>
      <c r="G627" s="76">
        <v>16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30</v>
      </c>
      <c r="R627" s="122">
        <v>23.255813953488371</v>
      </c>
      <c r="S627" s="76">
        <v>7</v>
      </c>
      <c r="T627" s="122">
        <v>5.4263565891472867</v>
      </c>
      <c r="U627" s="76">
        <v>1</v>
      </c>
      <c r="V627" s="122">
        <v>0.77519379844961245</v>
      </c>
      <c r="W627" s="122">
        <v>16.977519379844956</v>
      </c>
      <c r="X627" s="128">
        <v>21.767499999999998</v>
      </c>
      <c r="Y627" s="78">
        <v>0</v>
      </c>
      <c r="Z627" s="79">
        <v>13</v>
      </c>
      <c r="AA627" s="79">
        <v>28</v>
      </c>
      <c r="AB627" s="79">
        <v>58</v>
      </c>
      <c r="AC627" s="79">
        <v>25</v>
      </c>
      <c r="AD627" s="79">
        <v>4</v>
      </c>
      <c r="AE627" s="79">
        <v>0</v>
      </c>
      <c r="AF627" s="79">
        <v>1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">
      <c r="B628" s="35" t="s">
        <v>85</v>
      </c>
      <c r="C628" s="35" t="s">
        <v>24</v>
      </c>
      <c r="Y628" s="35" t="s">
        <v>24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70</v>
      </c>
      <c r="X632" s="123" t="s">
        <v>70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70</v>
      </c>
      <c r="X633" s="124" t="s">
        <v>70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70</v>
      </c>
      <c r="X634" s="124" t="s">
        <v>70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">
      <c r="A635" s="131">
        <v>3.125E-2</v>
      </c>
      <c r="B635" s="51">
        <v>2</v>
      </c>
      <c r="C635" s="52">
        <v>0</v>
      </c>
      <c r="D635" s="53">
        <v>1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16.2</v>
      </c>
      <c r="X635" s="124" t="s">
        <v>70</v>
      </c>
      <c r="Y635" s="52">
        <v>0</v>
      </c>
      <c r="Z635" s="53">
        <v>0</v>
      </c>
      <c r="AA635" s="53">
        <v>1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70</v>
      </c>
      <c r="X636" s="124" t="s">
        <v>70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70</v>
      </c>
      <c r="X637" s="124" t="s">
        <v>70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">
      <c r="A638" s="131">
        <v>6.25E-2</v>
      </c>
      <c r="B638" s="51">
        <v>0</v>
      </c>
      <c r="C638" s="52">
        <v>0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 t="s">
        <v>70</v>
      </c>
      <c r="X638" s="124" t="s">
        <v>70</v>
      </c>
      <c r="Y638" s="52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14.8</v>
      </c>
      <c r="X639" s="124" t="s">
        <v>70</v>
      </c>
      <c r="Y639" s="52">
        <v>0</v>
      </c>
      <c r="Z639" s="53">
        <v>0</v>
      </c>
      <c r="AA639" s="53">
        <v>1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">
      <c r="A640" s="131">
        <v>8.3333333333333329E-2</v>
      </c>
      <c r="B640" s="51">
        <v>1</v>
      </c>
      <c r="C640" s="52">
        <v>0</v>
      </c>
      <c r="D640" s="53">
        <v>0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100</v>
      </c>
      <c r="S640" s="53">
        <v>0</v>
      </c>
      <c r="T640" s="118">
        <v>0</v>
      </c>
      <c r="U640" s="53">
        <v>0</v>
      </c>
      <c r="V640" s="118">
        <v>0</v>
      </c>
      <c r="W640" s="118">
        <v>21.5</v>
      </c>
      <c r="X640" s="124" t="s">
        <v>70</v>
      </c>
      <c r="Y640" s="52">
        <v>0</v>
      </c>
      <c r="Z640" s="53">
        <v>0</v>
      </c>
      <c r="AA640" s="53">
        <v>0</v>
      </c>
      <c r="AB640" s="53">
        <v>0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</v>
      </c>
      <c r="R641" s="118">
        <v>100</v>
      </c>
      <c r="S641" s="53">
        <v>0</v>
      </c>
      <c r="T641" s="118">
        <v>0</v>
      </c>
      <c r="U641" s="53">
        <v>0</v>
      </c>
      <c r="V641" s="118">
        <v>0</v>
      </c>
      <c r="W641" s="118">
        <v>21.8</v>
      </c>
      <c r="X641" s="124" t="s">
        <v>70</v>
      </c>
      <c r="Y641" s="52">
        <v>0</v>
      </c>
      <c r="Z641" s="53">
        <v>0</v>
      </c>
      <c r="AA641" s="53">
        <v>0</v>
      </c>
      <c r="AB641" s="53">
        <v>0</v>
      </c>
      <c r="AC641" s="53">
        <v>1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70</v>
      </c>
      <c r="X642" s="124" t="s">
        <v>70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70</v>
      </c>
      <c r="X643" s="124" t="s">
        <v>70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70</v>
      </c>
      <c r="X645" s="124" t="s">
        <v>70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70</v>
      </c>
      <c r="X646" s="124" t="s">
        <v>70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70</v>
      </c>
      <c r="X647" s="124" t="s">
        <v>70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70</v>
      </c>
      <c r="X648" s="124" t="s">
        <v>70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70</v>
      </c>
      <c r="X649" s="124" t="s">
        <v>70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70</v>
      </c>
      <c r="X650" s="124" t="s">
        <v>70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70</v>
      </c>
      <c r="X651" s="124" t="s">
        <v>70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70</v>
      </c>
      <c r="X652" s="124" t="s">
        <v>70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70</v>
      </c>
      <c r="X653" s="124" t="s">
        <v>70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70</v>
      </c>
      <c r="X654" s="124" t="s">
        <v>70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70</v>
      </c>
      <c r="X656" s="124" t="s">
        <v>70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70</v>
      </c>
      <c r="X657" s="124" t="s">
        <v>70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70</v>
      </c>
      <c r="X659" s="124" t="s">
        <v>70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70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">
      <c r="A661" s="131">
        <v>0.30208333333333331</v>
      </c>
      <c r="B661" s="51">
        <v>1</v>
      </c>
      <c r="C661" s="52">
        <v>0</v>
      </c>
      <c r="D661" s="53">
        <v>0</v>
      </c>
      <c r="E661" s="53">
        <v>1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5.8</v>
      </c>
      <c r="X661" s="124" t="s">
        <v>70</v>
      </c>
      <c r="Y661" s="52">
        <v>0</v>
      </c>
      <c r="Z661" s="53">
        <v>1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">
      <c r="A662" s="131">
        <v>0.3125</v>
      </c>
      <c r="B662" s="51">
        <v>1</v>
      </c>
      <c r="C662" s="52">
        <v>0</v>
      </c>
      <c r="D662" s="53">
        <v>0</v>
      </c>
      <c r="E662" s="53">
        <v>1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>
        <v>18.7</v>
      </c>
      <c r="X662" s="124" t="s">
        <v>70</v>
      </c>
      <c r="Y662" s="52">
        <v>0</v>
      </c>
      <c r="Z662" s="53">
        <v>0</v>
      </c>
      <c r="AA662" s="53">
        <v>0</v>
      </c>
      <c r="AB662" s="53">
        <v>1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">
      <c r="A663" s="131">
        <v>0.32291666666666669</v>
      </c>
      <c r="B663" s="51">
        <v>2</v>
      </c>
      <c r="C663" s="52">
        <v>0</v>
      </c>
      <c r="D663" s="53">
        <v>0</v>
      </c>
      <c r="E663" s="53">
        <v>1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</v>
      </c>
      <c r="R663" s="118">
        <v>50</v>
      </c>
      <c r="S663" s="53">
        <v>0</v>
      </c>
      <c r="T663" s="118">
        <v>0</v>
      </c>
      <c r="U663" s="53">
        <v>0</v>
      </c>
      <c r="V663" s="118">
        <v>0</v>
      </c>
      <c r="W663" s="118">
        <v>19</v>
      </c>
      <c r="X663" s="124" t="s">
        <v>70</v>
      </c>
      <c r="Y663" s="52">
        <v>0</v>
      </c>
      <c r="Z663" s="53">
        <v>0</v>
      </c>
      <c r="AA663" s="53">
        <v>0</v>
      </c>
      <c r="AB663" s="53">
        <v>1</v>
      </c>
      <c r="AC663" s="53">
        <v>1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">
      <c r="A664" s="131">
        <v>0.33333333333333331</v>
      </c>
      <c r="B664" s="51">
        <v>1</v>
      </c>
      <c r="C664" s="52">
        <v>0</v>
      </c>
      <c r="D664" s="53">
        <v>0</v>
      </c>
      <c r="E664" s="53">
        <v>1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18.7</v>
      </c>
      <c r="X664" s="124" t="s">
        <v>70</v>
      </c>
      <c r="Y664" s="52">
        <v>0</v>
      </c>
      <c r="Z664" s="53">
        <v>0</v>
      </c>
      <c r="AA664" s="53">
        <v>0</v>
      </c>
      <c r="AB664" s="53">
        <v>1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">
      <c r="A665" s="131">
        <v>0.34375</v>
      </c>
      <c r="B665" s="51">
        <v>1</v>
      </c>
      <c r="C665" s="52">
        <v>0</v>
      </c>
      <c r="D665" s="53">
        <v>0</v>
      </c>
      <c r="E665" s="53">
        <v>0</v>
      </c>
      <c r="F665" s="53">
        <v>0</v>
      </c>
      <c r="G665" s="53">
        <v>1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100</v>
      </c>
      <c r="S665" s="53">
        <v>0</v>
      </c>
      <c r="T665" s="118">
        <v>0</v>
      </c>
      <c r="U665" s="53">
        <v>0</v>
      </c>
      <c r="V665" s="118">
        <v>0</v>
      </c>
      <c r="W665" s="118">
        <v>21.1</v>
      </c>
      <c r="X665" s="124" t="s">
        <v>70</v>
      </c>
      <c r="Y665" s="52">
        <v>0</v>
      </c>
      <c r="Z665" s="53">
        <v>0</v>
      </c>
      <c r="AA665" s="53">
        <v>0</v>
      </c>
      <c r="AB665" s="53">
        <v>0</v>
      </c>
      <c r="AC665" s="53">
        <v>1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8.3000000000000007</v>
      </c>
      <c r="X666" s="124" t="s">
        <v>70</v>
      </c>
      <c r="Y666" s="52">
        <v>0</v>
      </c>
      <c r="Z666" s="53">
        <v>1</v>
      </c>
      <c r="AA666" s="53">
        <v>0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">
      <c r="A667" s="131">
        <v>0.36458333333333331</v>
      </c>
      <c r="B667" s="51">
        <v>2</v>
      </c>
      <c r="C667" s="52">
        <v>0</v>
      </c>
      <c r="D667" s="53">
        <v>0</v>
      </c>
      <c r="E667" s="53">
        <v>1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2</v>
      </c>
      <c r="R667" s="118">
        <v>100</v>
      </c>
      <c r="S667" s="53">
        <v>0</v>
      </c>
      <c r="T667" s="118">
        <v>0</v>
      </c>
      <c r="U667" s="53">
        <v>0</v>
      </c>
      <c r="V667" s="118">
        <v>0</v>
      </c>
      <c r="W667" s="118">
        <v>22</v>
      </c>
      <c r="X667" s="124" t="s">
        <v>70</v>
      </c>
      <c r="Y667" s="52">
        <v>0</v>
      </c>
      <c r="Z667" s="53">
        <v>0</v>
      </c>
      <c r="AA667" s="53">
        <v>0</v>
      </c>
      <c r="AB667" s="53">
        <v>0</v>
      </c>
      <c r="AC667" s="53">
        <v>2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">
      <c r="A668" s="131">
        <v>0.375</v>
      </c>
      <c r="B668" s="51">
        <v>0</v>
      </c>
      <c r="C668" s="52">
        <v>0</v>
      </c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 t="s">
        <v>70</v>
      </c>
      <c r="X668" s="124" t="s">
        <v>70</v>
      </c>
      <c r="Y668" s="52">
        <v>0</v>
      </c>
      <c r="Z668" s="53">
        <v>0</v>
      </c>
      <c r="AA668" s="53">
        <v>0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">
      <c r="A669" s="131">
        <v>0.38541666666666669</v>
      </c>
      <c r="B669" s="51">
        <v>2</v>
      </c>
      <c r="C669" s="52">
        <v>0</v>
      </c>
      <c r="D669" s="53">
        <v>0</v>
      </c>
      <c r="E669" s="53">
        <v>2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</v>
      </c>
      <c r="R669" s="118">
        <v>50</v>
      </c>
      <c r="S669" s="53">
        <v>0</v>
      </c>
      <c r="T669" s="118">
        <v>0</v>
      </c>
      <c r="U669" s="53">
        <v>0</v>
      </c>
      <c r="V669" s="118">
        <v>0</v>
      </c>
      <c r="W669" s="118">
        <v>19.2</v>
      </c>
      <c r="X669" s="124" t="s">
        <v>70</v>
      </c>
      <c r="Y669" s="52">
        <v>0</v>
      </c>
      <c r="Z669" s="53">
        <v>0</v>
      </c>
      <c r="AA669" s="53">
        <v>0</v>
      </c>
      <c r="AB669" s="53">
        <v>1</v>
      </c>
      <c r="AC669" s="53">
        <v>1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">
      <c r="A670" s="131">
        <v>0.39583333333333331</v>
      </c>
      <c r="B670" s="51">
        <v>3</v>
      </c>
      <c r="C670" s="52">
        <v>0</v>
      </c>
      <c r="D670" s="53">
        <v>0</v>
      </c>
      <c r="E670" s="53">
        <v>3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10.1</v>
      </c>
      <c r="X670" s="124" t="s">
        <v>70</v>
      </c>
      <c r="Y670" s="52">
        <v>0</v>
      </c>
      <c r="Z670" s="53">
        <v>2</v>
      </c>
      <c r="AA670" s="53">
        <v>0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">
      <c r="A671" s="131">
        <v>0.40625</v>
      </c>
      <c r="B671" s="51">
        <v>2</v>
      </c>
      <c r="C671" s="52">
        <v>0</v>
      </c>
      <c r="D671" s="53">
        <v>0</v>
      </c>
      <c r="E671" s="53">
        <v>2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50</v>
      </c>
      <c r="S671" s="53">
        <v>0</v>
      </c>
      <c r="T671" s="118">
        <v>0</v>
      </c>
      <c r="U671" s="53">
        <v>0</v>
      </c>
      <c r="V671" s="118">
        <v>0</v>
      </c>
      <c r="W671" s="118">
        <v>15.4</v>
      </c>
      <c r="X671" s="124" t="s">
        <v>70</v>
      </c>
      <c r="Y671" s="52">
        <v>0</v>
      </c>
      <c r="Z671" s="53">
        <v>1</v>
      </c>
      <c r="AA671" s="53">
        <v>0</v>
      </c>
      <c r="AB671" s="53">
        <v>0</v>
      </c>
      <c r="AC671" s="53">
        <v>1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">
      <c r="A672" s="131">
        <v>0.41666666666666669</v>
      </c>
      <c r="B672" s="51">
        <v>1</v>
      </c>
      <c r="C672" s="52">
        <v>0</v>
      </c>
      <c r="D672" s="53">
        <v>0</v>
      </c>
      <c r="E672" s="53">
        <v>1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18.7</v>
      </c>
      <c r="X672" s="124" t="s">
        <v>70</v>
      </c>
      <c r="Y672" s="52">
        <v>0</v>
      </c>
      <c r="Z672" s="53">
        <v>0</v>
      </c>
      <c r="AA672" s="53">
        <v>0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">
      <c r="A673" s="131">
        <v>0.42708333333333331</v>
      </c>
      <c r="B673" s="51">
        <v>7</v>
      </c>
      <c r="C673" s="52">
        <v>0</v>
      </c>
      <c r="D673" s="53">
        <v>0</v>
      </c>
      <c r="E673" s="53">
        <v>7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</v>
      </c>
      <c r="R673" s="118">
        <v>14.29</v>
      </c>
      <c r="S673" s="53">
        <v>0</v>
      </c>
      <c r="T673" s="118">
        <v>0</v>
      </c>
      <c r="U673" s="53">
        <v>0</v>
      </c>
      <c r="V673" s="118">
        <v>0</v>
      </c>
      <c r="W673" s="118">
        <v>13.7</v>
      </c>
      <c r="X673" s="124" t="s">
        <v>70</v>
      </c>
      <c r="Y673" s="52">
        <v>2</v>
      </c>
      <c r="Z673" s="53">
        <v>0</v>
      </c>
      <c r="AA673" s="53">
        <v>1</v>
      </c>
      <c r="AB673" s="53">
        <v>3</v>
      </c>
      <c r="AC673" s="53">
        <v>1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">
      <c r="A674" s="131">
        <v>0.4375</v>
      </c>
      <c r="B674" s="51">
        <v>3</v>
      </c>
      <c r="C674" s="52">
        <v>0</v>
      </c>
      <c r="D674" s="53">
        <v>1</v>
      </c>
      <c r="E674" s="53">
        <v>2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16.7</v>
      </c>
      <c r="X674" s="124" t="s">
        <v>70</v>
      </c>
      <c r="Y674" s="52">
        <v>0</v>
      </c>
      <c r="Z674" s="53">
        <v>0</v>
      </c>
      <c r="AA674" s="53">
        <v>0</v>
      </c>
      <c r="AB674" s="53">
        <v>3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">
      <c r="A675" s="131">
        <v>0.44791666666666669</v>
      </c>
      <c r="B675" s="51">
        <v>4</v>
      </c>
      <c r="C675" s="52">
        <v>0</v>
      </c>
      <c r="D675" s="53">
        <v>0</v>
      </c>
      <c r="E675" s="53">
        <v>2</v>
      </c>
      <c r="F675" s="53">
        <v>0</v>
      </c>
      <c r="G675" s="53">
        <v>2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25</v>
      </c>
      <c r="S675" s="53">
        <v>0</v>
      </c>
      <c r="T675" s="118">
        <v>0</v>
      </c>
      <c r="U675" s="53">
        <v>0</v>
      </c>
      <c r="V675" s="118">
        <v>0</v>
      </c>
      <c r="W675" s="118">
        <v>13.9</v>
      </c>
      <c r="X675" s="124" t="s">
        <v>70</v>
      </c>
      <c r="Y675" s="52">
        <v>0</v>
      </c>
      <c r="Z675" s="53">
        <v>0</v>
      </c>
      <c r="AA675" s="53">
        <v>3</v>
      </c>
      <c r="AB675" s="53">
        <v>0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">
      <c r="A676" s="131">
        <v>0.45833333333333331</v>
      </c>
      <c r="B676" s="51">
        <v>3</v>
      </c>
      <c r="C676" s="52">
        <v>0</v>
      </c>
      <c r="D676" s="53">
        <v>0</v>
      </c>
      <c r="E676" s="53">
        <v>3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66.67</v>
      </c>
      <c r="S676" s="53">
        <v>0</v>
      </c>
      <c r="T676" s="118">
        <v>0</v>
      </c>
      <c r="U676" s="53">
        <v>0</v>
      </c>
      <c r="V676" s="118">
        <v>0</v>
      </c>
      <c r="W676" s="118">
        <v>18.3</v>
      </c>
      <c r="X676" s="124" t="s">
        <v>70</v>
      </c>
      <c r="Y676" s="52">
        <v>0</v>
      </c>
      <c r="Z676" s="53">
        <v>0</v>
      </c>
      <c r="AA676" s="53">
        <v>1</v>
      </c>
      <c r="AB676" s="53">
        <v>0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">
      <c r="A677" s="131">
        <v>0.46875</v>
      </c>
      <c r="B677" s="51">
        <v>2</v>
      </c>
      <c r="C677" s="52">
        <v>0</v>
      </c>
      <c r="D677" s="53">
        <v>0</v>
      </c>
      <c r="E677" s="53">
        <v>1</v>
      </c>
      <c r="F677" s="53">
        <v>0</v>
      </c>
      <c r="G677" s="53">
        <v>1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50</v>
      </c>
      <c r="S677" s="53">
        <v>1</v>
      </c>
      <c r="T677" s="118">
        <v>50</v>
      </c>
      <c r="U677" s="53">
        <v>0</v>
      </c>
      <c r="V677" s="118">
        <v>0</v>
      </c>
      <c r="W677" s="118">
        <v>20.7</v>
      </c>
      <c r="X677" s="124" t="s">
        <v>70</v>
      </c>
      <c r="Y677" s="52">
        <v>0</v>
      </c>
      <c r="Z677" s="53">
        <v>0</v>
      </c>
      <c r="AA677" s="53">
        <v>1</v>
      </c>
      <c r="AB677" s="53">
        <v>0</v>
      </c>
      <c r="AC677" s="53">
        <v>0</v>
      </c>
      <c r="AD677" s="53">
        <v>1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">
      <c r="A678" s="131">
        <v>0.47916666666666669</v>
      </c>
      <c r="B678" s="51">
        <v>3</v>
      </c>
      <c r="C678" s="52">
        <v>0</v>
      </c>
      <c r="D678" s="53">
        <v>0</v>
      </c>
      <c r="E678" s="53">
        <v>2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</v>
      </c>
      <c r="R678" s="118">
        <v>33.33</v>
      </c>
      <c r="S678" s="53">
        <v>1</v>
      </c>
      <c r="T678" s="118">
        <v>33.33</v>
      </c>
      <c r="U678" s="53">
        <v>0</v>
      </c>
      <c r="V678" s="118">
        <v>0</v>
      </c>
      <c r="W678" s="118">
        <v>19.3</v>
      </c>
      <c r="X678" s="124" t="s">
        <v>70</v>
      </c>
      <c r="Y678" s="52">
        <v>0</v>
      </c>
      <c r="Z678" s="53">
        <v>0</v>
      </c>
      <c r="AA678" s="53">
        <v>0</v>
      </c>
      <c r="AB678" s="53">
        <v>2</v>
      </c>
      <c r="AC678" s="53">
        <v>0</v>
      </c>
      <c r="AD678" s="53">
        <v>1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">
      <c r="A679" s="131">
        <v>0.48958333333333331</v>
      </c>
      <c r="B679" s="51">
        <v>3</v>
      </c>
      <c r="C679" s="52">
        <v>0</v>
      </c>
      <c r="D679" s="53">
        <v>0</v>
      </c>
      <c r="E679" s="53">
        <v>3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</v>
      </c>
      <c r="R679" s="118">
        <v>33.33</v>
      </c>
      <c r="S679" s="53">
        <v>0</v>
      </c>
      <c r="T679" s="118">
        <v>0</v>
      </c>
      <c r="U679" s="53">
        <v>0</v>
      </c>
      <c r="V679" s="118">
        <v>0</v>
      </c>
      <c r="W679" s="118">
        <v>16.8</v>
      </c>
      <c r="X679" s="124" t="s">
        <v>70</v>
      </c>
      <c r="Y679" s="52">
        <v>0</v>
      </c>
      <c r="Z679" s="53">
        <v>0</v>
      </c>
      <c r="AA679" s="53">
        <v>1</v>
      </c>
      <c r="AB679" s="53">
        <v>1</v>
      </c>
      <c r="AC679" s="53">
        <v>1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">
      <c r="A680" s="131">
        <v>0.5</v>
      </c>
      <c r="B680" s="51">
        <v>2</v>
      </c>
      <c r="C680" s="52">
        <v>0</v>
      </c>
      <c r="D680" s="53">
        <v>0</v>
      </c>
      <c r="E680" s="53">
        <v>2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50</v>
      </c>
      <c r="S680" s="53">
        <v>0</v>
      </c>
      <c r="T680" s="118">
        <v>0</v>
      </c>
      <c r="U680" s="53">
        <v>0</v>
      </c>
      <c r="V680" s="118">
        <v>0</v>
      </c>
      <c r="W680" s="118">
        <v>18</v>
      </c>
      <c r="X680" s="124" t="s">
        <v>70</v>
      </c>
      <c r="Y680" s="52">
        <v>0</v>
      </c>
      <c r="Z680" s="53">
        <v>0</v>
      </c>
      <c r="AA680" s="53">
        <v>1</v>
      </c>
      <c r="AB680" s="53">
        <v>0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">
      <c r="A681" s="131">
        <v>0.51041666666666663</v>
      </c>
      <c r="B681" s="51">
        <v>4</v>
      </c>
      <c r="C681" s="52">
        <v>2</v>
      </c>
      <c r="D681" s="53">
        <v>0</v>
      </c>
      <c r="E681" s="53">
        <v>2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12.9</v>
      </c>
      <c r="X681" s="124" t="s">
        <v>70</v>
      </c>
      <c r="Y681" s="52">
        <v>0</v>
      </c>
      <c r="Z681" s="53">
        <v>1</v>
      </c>
      <c r="AA681" s="53">
        <v>2</v>
      </c>
      <c r="AB681" s="53">
        <v>1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">
      <c r="A682" s="131">
        <v>0.52083333333333337</v>
      </c>
      <c r="B682" s="51">
        <v>2</v>
      </c>
      <c r="C682" s="52">
        <v>0</v>
      </c>
      <c r="D682" s="53">
        <v>0</v>
      </c>
      <c r="E682" s="53">
        <v>2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50</v>
      </c>
      <c r="S682" s="53">
        <v>0</v>
      </c>
      <c r="T682" s="118">
        <v>0</v>
      </c>
      <c r="U682" s="53">
        <v>0</v>
      </c>
      <c r="V682" s="118">
        <v>0</v>
      </c>
      <c r="W682" s="118">
        <v>18.7</v>
      </c>
      <c r="X682" s="124" t="s">
        <v>70</v>
      </c>
      <c r="Y682" s="52">
        <v>0</v>
      </c>
      <c r="Z682" s="53">
        <v>0</v>
      </c>
      <c r="AA682" s="53">
        <v>0</v>
      </c>
      <c r="AB682" s="53">
        <v>1</v>
      </c>
      <c r="AC682" s="53">
        <v>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">
      <c r="A683" s="131">
        <v>0.53125</v>
      </c>
      <c r="B683" s="51">
        <v>2</v>
      </c>
      <c r="C683" s="52">
        <v>0</v>
      </c>
      <c r="D683" s="53">
        <v>0</v>
      </c>
      <c r="E683" s="53">
        <v>2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13.8</v>
      </c>
      <c r="X683" s="124" t="s">
        <v>70</v>
      </c>
      <c r="Y683" s="52">
        <v>0</v>
      </c>
      <c r="Z683" s="53">
        <v>0</v>
      </c>
      <c r="AA683" s="53">
        <v>2</v>
      </c>
      <c r="AB683" s="53">
        <v>0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">
      <c r="A684" s="131">
        <v>0.54166666666666663</v>
      </c>
      <c r="B684" s="51">
        <v>2</v>
      </c>
      <c r="C684" s="52">
        <v>0</v>
      </c>
      <c r="D684" s="53">
        <v>0</v>
      </c>
      <c r="E684" s="53">
        <v>2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14</v>
      </c>
      <c r="X684" s="124" t="s">
        <v>70</v>
      </c>
      <c r="Y684" s="52">
        <v>0</v>
      </c>
      <c r="Z684" s="53">
        <v>0</v>
      </c>
      <c r="AA684" s="53">
        <v>1</v>
      </c>
      <c r="AB684" s="53">
        <v>1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">
      <c r="A685" s="131">
        <v>0.55208333333333337</v>
      </c>
      <c r="B685" s="51">
        <v>4</v>
      </c>
      <c r="C685" s="52">
        <v>1</v>
      </c>
      <c r="D685" s="53">
        <v>0</v>
      </c>
      <c r="E685" s="53">
        <v>3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15.7</v>
      </c>
      <c r="X685" s="124" t="s">
        <v>70</v>
      </c>
      <c r="Y685" s="52">
        <v>0</v>
      </c>
      <c r="Z685" s="53">
        <v>0</v>
      </c>
      <c r="AA685" s="53">
        <v>1</v>
      </c>
      <c r="AB685" s="53">
        <v>3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">
      <c r="A686" s="131">
        <v>0.5625</v>
      </c>
      <c r="B686" s="51">
        <v>1</v>
      </c>
      <c r="C686" s="52">
        <v>0</v>
      </c>
      <c r="D686" s="53">
        <v>0</v>
      </c>
      <c r="E686" s="53">
        <v>1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19.399999999999999</v>
      </c>
      <c r="X686" s="124" t="s">
        <v>70</v>
      </c>
      <c r="Y686" s="52">
        <v>0</v>
      </c>
      <c r="Z686" s="53">
        <v>0</v>
      </c>
      <c r="AA686" s="53">
        <v>0</v>
      </c>
      <c r="AB686" s="53">
        <v>1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">
      <c r="A687" s="131">
        <v>0.57291666666666663</v>
      </c>
      <c r="B687" s="51">
        <v>2</v>
      </c>
      <c r="C687" s="52">
        <v>0</v>
      </c>
      <c r="D687" s="53">
        <v>0</v>
      </c>
      <c r="E687" s="53">
        <v>2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14.1</v>
      </c>
      <c r="X687" s="124" t="s">
        <v>70</v>
      </c>
      <c r="Y687" s="52">
        <v>0</v>
      </c>
      <c r="Z687" s="53">
        <v>1</v>
      </c>
      <c r="AA687" s="53">
        <v>0</v>
      </c>
      <c r="AB687" s="53">
        <v>1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">
      <c r="A688" s="131">
        <v>0.58333333333333337</v>
      </c>
      <c r="B688" s="51">
        <v>1</v>
      </c>
      <c r="C688" s="52">
        <v>0</v>
      </c>
      <c r="D688" s="53">
        <v>0</v>
      </c>
      <c r="E688" s="53">
        <v>1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16.399999999999999</v>
      </c>
      <c r="X688" s="124" t="s">
        <v>70</v>
      </c>
      <c r="Y688" s="52">
        <v>0</v>
      </c>
      <c r="Z688" s="53">
        <v>0</v>
      </c>
      <c r="AA688" s="53">
        <v>0</v>
      </c>
      <c r="AB688" s="53">
        <v>1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">
      <c r="A689" s="131">
        <v>0.59375</v>
      </c>
      <c r="B689" s="51">
        <v>0</v>
      </c>
      <c r="C689" s="52">
        <v>0</v>
      </c>
      <c r="D689" s="53">
        <v>0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 t="s">
        <v>70</v>
      </c>
      <c r="X689" s="124" t="s">
        <v>70</v>
      </c>
      <c r="Y689" s="52">
        <v>0</v>
      </c>
      <c r="Z689" s="53">
        <v>0</v>
      </c>
      <c r="AA689" s="53">
        <v>0</v>
      </c>
      <c r="AB689" s="53">
        <v>0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">
      <c r="A690" s="131">
        <v>0.60416666666666663</v>
      </c>
      <c r="B690" s="51">
        <v>1</v>
      </c>
      <c r="C690" s="52">
        <v>0</v>
      </c>
      <c r="D690" s="53">
        <v>0</v>
      </c>
      <c r="E690" s="53">
        <v>1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13.4</v>
      </c>
      <c r="X690" s="124" t="s">
        <v>70</v>
      </c>
      <c r="Y690" s="52">
        <v>0</v>
      </c>
      <c r="Z690" s="53">
        <v>0</v>
      </c>
      <c r="AA690" s="53">
        <v>1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">
      <c r="A691" s="131">
        <v>0.61458333333333337</v>
      </c>
      <c r="B691" s="51">
        <v>2</v>
      </c>
      <c r="C691" s="52">
        <v>0</v>
      </c>
      <c r="D691" s="53">
        <v>0</v>
      </c>
      <c r="E691" s="53">
        <v>2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17.5</v>
      </c>
      <c r="X691" s="124" t="s">
        <v>70</v>
      </c>
      <c r="Y691" s="52">
        <v>0</v>
      </c>
      <c r="Z691" s="53">
        <v>0</v>
      </c>
      <c r="AA691" s="53">
        <v>0</v>
      </c>
      <c r="AB691" s="53">
        <v>2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">
      <c r="A692" s="131">
        <v>0.625</v>
      </c>
      <c r="B692" s="51">
        <v>1</v>
      </c>
      <c r="C692" s="52">
        <v>0</v>
      </c>
      <c r="D692" s="53">
        <v>0</v>
      </c>
      <c r="E692" s="53">
        <v>1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100</v>
      </c>
      <c r="S692" s="53">
        <v>0</v>
      </c>
      <c r="T692" s="118">
        <v>0</v>
      </c>
      <c r="U692" s="53">
        <v>0</v>
      </c>
      <c r="V692" s="118">
        <v>0</v>
      </c>
      <c r="W692" s="118">
        <v>22</v>
      </c>
      <c r="X692" s="124" t="s">
        <v>70</v>
      </c>
      <c r="Y692" s="52">
        <v>0</v>
      </c>
      <c r="Z692" s="53">
        <v>0</v>
      </c>
      <c r="AA692" s="53">
        <v>0</v>
      </c>
      <c r="AB692" s="53">
        <v>0</v>
      </c>
      <c r="AC692" s="53">
        <v>1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">
      <c r="A693" s="131">
        <v>0.63541666666666663</v>
      </c>
      <c r="B693" s="51">
        <v>3</v>
      </c>
      <c r="C693" s="52">
        <v>0</v>
      </c>
      <c r="D693" s="53">
        <v>0</v>
      </c>
      <c r="E693" s="53">
        <v>3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17</v>
      </c>
      <c r="X693" s="124" t="s">
        <v>70</v>
      </c>
      <c r="Y693" s="52">
        <v>0</v>
      </c>
      <c r="Z693" s="53">
        <v>0</v>
      </c>
      <c r="AA693" s="53">
        <v>1</v>
      </c>
      <c r="AB693" s="53">
        <v>2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">
      <c r="A694" s="131">
        <v>0.64583333333333337</v>
      </c>
      <c r="B694" s="51">
        <v>5</v>
      </c>
      <c r="C694" s="52">
        <v>0</v>
      </c>
      <c r="D694" s="53">
        <v>1</v>
      </c>
      <c r="E694" s="53">
        <v>3</v>
      </c>
      <c r="F694" s="53">
        <v>0</v>
      </c>
      <c r="G694" s="53">
        <v>1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</v>
      </c>
      <c r="R694" s="118">
        <v>20</v>
      </c>
      <c r="S694" s="53">
        <v>0</v>
      </c>
      <c r="T694" s="118">
        <v>0</v>
      </c>
      <c r="U694" s="53">
        <v>0</v>
      </c>
      <c r="V694" s="118">
        <v>0</v>
      </c>
      <c r="W694" s="118">
        <v>16.3</v>
      </c>
      <c r="X694" s="124" t="s">
        <v>70</v>
      </c>
      <c r="Y694" s="52">
        <v>0</v>
      </c>
      <c r="Z694" s="53">
        <v>1</v>
      </c>
      <c r="AA694" s="53">
        <v>0</v>
      </c>
      <c r="AB694" s="53">
        <v>3</v>
      </c>
      <c r="AC694" s="53">
        <v>1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">
      <c r="A695" s="131">
        <v>0.65625</v>
      </c>
      <c r="B695" s="51">
        <v>1</v>
      </c>
      <c r="C695" s="52">
        <v>0</v>
      </c>
      <c r="D695" s="53">
        <v>0</v>
      </c>
      <c r="E695" s="53">
        <v>1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13.8</v>
      </c>
      <c r="X695" s="124" t="s">
        <v>70</v>
      </c>
      <c r="Y695" s="52">
        <v>0</v>
      </c>
      <c r="Z695" s="53">
        <v>0</v>
      </c>
      <c r="AA695" s="53">
        <v>1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">
      <c r="A696" s="131">
        <v>0.66666666666666663</v>
      </c>
      <c r="B696" s="51">
        <v>3</v>
      </c>
      <c r="C696" s="52">
        <v>0</v>
      </c>
      <c r="D696" s="53">
        <v>0</v>
      </c>
      <c r="E696" s="53">
        <v>3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33.33</v>
      </c>
      <c r="S696" s="53">
        <v>0</v>
      </c>
      <c r="T696" s="118">
        <v>0</v>
      </c>
      <c r="U696" s="53">
        <v>0</v>
      </c>
      <c r="V696" s="118">
        <v>0</v>
      </c>
      <c r="W696" s="118">
        <v>16.8</v>
      </c>
      <c r="X696" s="124" t="s">
        <v>70</v>
      </c>
      <c r="Y696" s="52">
        <v>0</v>
      </c>
      <c r="Z696" s="53">
        <v>1</v>
      </c>
      <c r="AA696" s="53">
        <v>0</v>
      </c>
      <c r="AB696" s="53">
        <v>1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">
      <c r="A697" s="131">
        <v>0.67708333333333337</v>
      </c>
      <c r="B697" s="51">
        <v>2</v>
      </c>
      <c r="C697" s="52">
        <v>0</v>
      </c>
      <c r="D697" s="53">
        <v>0</v>
      </c>
      <c r="E697" s="53">
        <v>2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17.3</v>
      </c>
      <c r="X697" s="124" t="s">
        <v>70</v>
      </c>
      <c r="Y697" s="52">
        <v>0</v>
      </c>
      <c r="Z697" s="53">
        <v>0</v>
      </c>
      <c r="AA697" s="53">
        <v>1</v>
      </c>
      <c r="AB697" s="53">
        <v>1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">
      <c r="A698" s="131">
        <v>0.6875</v>
      </c>
      <c r="B698" s="51">
        <v>3</v>
      </c>
      <c r="C698" s="52">
        <v>1</v>
      </c>
      <c r="D698" s="53">
        <v>0</v>
      </c>
      <c r="E698" s="53">
        <v>2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33.33</v>
      </c>
      <c r="S698" s="53">
        <v>0</v>
      </c>
      <c r="T698" s="118">
        <v>0</v>
      </c>
      <c r="U698" s="53">
        <v>0</v>
      </c>
      <c r="V698" s="118">
        <v>0</v>
      </c>
      <c r="W698" s="118">
        <v>15.2</v>
      </c>
      <c r="X698" s="124" t="s">
        <v>70</v>
      </c>
      <c r="Y698" s="52">
        <v>0</v>
      </c>
      <c r="Z698" s="53">
        <v>0</v>
      </c>
      <c r="AA698" s="53">
        <v>2</v>
      </c>
      <c r="AB698" s="53">
        <v>0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70</v>
      </c>
      <c r="X699" s="124" t="s">
        <v>70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">
      <c r="A700" s="131">
        <v>0.70833333333333337</v>
      </c>
      <c r="B700" s="51">
        <v>1</v>
      </c>
      <c r="C700" s="52">
        <v>1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13</v>
      </c>
      <c r="X700" s="124" t="s">
        <v>70</v>
      </c>
      <c r="Y700" s="52">
        <v>0</v>
      </c>
      <c r="Z700" s="53">
        <v>0</v>
      </c>
      <c r="AA700" s="53">
        <v>1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70</v>
      </c>
      <c r="X701" s="124" t="s">
        <v>70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">
      <c r="A702" s="131">
        <v>0.72916666666666663</v>
      </c>
      <c r="B702" s="51">
        <v>0</v>
      </c>
      <c r="C702" s="52">
        <v>0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 t="s">
        <v>70</v>
      </c>
      <c r="X702" s="124" t="s">
        <v>70</v>
      </c>
      <c r="Y702" s="52">
        <v>0</v>
      </c>
      <c r="Z702" s="53">
        <v>0</v>
      </c>
      <c r="AA702" s="53">
        <v>0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70</v>
      </c>
      <c r="X703" s="124" t="s">
        <v>70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">
      <c r="A704" s="131">
        <v>0.75</v>
      </c>
      <c r="B704" s="51">
        <v>2</v>
      </c>
      <c r="C704" s="52">
        <v>0</v>
      </c>
      <c r="D704" s="53">
        <v>1</v>
      </c>
      <c r="E704" s="53">
        <v>1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</v>
      </c>
      <c r="R704" s="118">
        <v>50</v>
      </c>
      <c r="S704" s="53">
        <v>0</v>
      </c>
      <c r="T704" s="118">
        <v>0</v>
      </c>
      <c r="U704" s="53">
        <v>0</v>
      </c>
      <c r="V704" s="118">
        <v>0</v>
      </c>
      <c r="W704" s="118">
        <v>21.1</v>
      </c>
      <c r="X704" s="124" t="s">
        <v>70</v>
      </c>
      <c r="Y704" s="52">
        <v>0</v>
      </c>
      <c r="Z704" s="53">
        <v>0</v>
      </c>
      <c r="AA704" s="53">
        <v>0</v>
      </c>
      <c r="AB704" s="53">
        <v>1</v>
      </c>
      <c r="AC704" s="53">
        <v>1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">
      <c r="A705" s="131">
        <v>0.76041666666666663</v>
      </c>
      <c r="B705" s="51">
        <v>1</v>
      </c>
      <c r="C705" s="52">
        <v>0</v>
      </c>
      <c r="D705" s="53">
        <v>0</v>
      </c>
      <c r="E705" s="53">
        <v>1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15.7</v>
      </c>
      <c r="X705" s="124" t="s">
        <v>70</v>
      </c>
      <c r="Y705" s="52">
        <v>0</v>
      </c>
      <c r="Z705" s="53">
        <v>0</v>
      </c>
      <c r="AA705" s="53">
        <v>0</v>
      </c>
      <c r="AB705" s="53">
        <v>1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">
      <c r="A706" s="131">
        <v>0.77083333333333337</v>
      </c>
      <c r="B706" s="51">
        <v>1</v>
      </c>
      <c r="C706" s="52">
        <v>0</v>
      </c>
      <c r="D706" s="53">
        <v>0</v>
      </c>
      <c r="E706" s="53">
        <v>0</v>
      </c>
      <c r="F706" s="53">
        <v>0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100</v>
      </c>
      <c r="S706" s="53">
        <v>0</v>
      </c>
      <c r="T706" s="118">
        <v>0</v>
      </c>
      <c r="U706" s="53">
        <v>0</v>
      </c>
      <c r="V706" s="118">
        <v>0</v>
      </c>
      <c r="W706" s="118">
        <v>21.6</v>
      </c>
      <c r="X706" s="124" t="s">
        <v>70</v>
      </c>
      <c r="Y706" s="52">
        <v>0</v>
      </c>
      <c r="Z706" s="53">
        <v>0</v>
      </c>
      <c r="AA706" s="53">
        <v>0</v>
      </c>
      <c r="AB706" s="53">
        <v>0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">
      <c r="A707" s="131">
        <v>0.78125</v>
      </c>
      <c r="B707" s="51">
        <v>2</v>
      </c>
      <c r="C707" s="52">
        <v>1</v>
      </c>
      <c r="D707" s="53">
        <v>0</v>
      </c>
      <c r="E707" s="53">
        <v>1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</v>
      </c>
      <c r="R707" s="118">
        <v>50</v>
      </c>
      <c r="S707" s="53">
        <v>0</v>
      </c>
      <c r="T707" s="118">
        <v>0</v>
      </c>
      <c r="U707" s="53">
        <v>0</v>
      </c>
      <c r="V707" s="118">
        <v>0</v>
      </c>
      <c r="W707" s="118">
        <v>17</v>
      </c>
      <c r="X707" s="124" t="s">
        <v>70</v>
      </c>
      <c r="Y707" s="52">
        <v>0</v>
      </c>
      <c r="Z707" s="53">
        <v>0</v>
      </c>
      <c r="AA707" s="53">
        <v>1</v>
      </c>
      <c r="AB707" s="53">
        <v>0</v>
      </c>
      <c r="AC707" s="53">
        <v>1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70</v>
      </c>
      <c r="X708" s="124" t="s">
        <v>70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">
      <c r="A709" s="131">
        <v>0.80208333333333337</v>
      </c>
      <c r="B709" s="51">
        <v>1</v>
      </c>
      <c r="C709" s="52">
        <v>0</v>
      </c>
      <c r="D709" s="53">
        <v>1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100</v>
      </c>
      <c r="S709" s="53">
        <v>0</v>
      </c>
      <c r="T709" s="118">
        <v>0</v>
      </c>
      <c r="U709" s="53">
        <v>0</v>
      </c>
      <c r="V709" s="118">
        <v>0</v>
      </c>
      <c r="W709" s="118">
        <v>21.4</v>
      </c>
      <c r="X709" s="124" t="s">
        <v>70</v>
      </c>
      <c r="Y709" s="52">
        <v>0</v>
      </c>
      <c r="Z709" s="53">
        <v>0</v>
      </c>
      <c r="AA709" s="53">
        <v>0</v>
      </c>
      <c r="AB709" s="53">
        <v>0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">
      <c r="A710" s="131">
        <v>0.8125</v>
      </c>
      <c r="B710" s="51">
        <v>1</v>
      </c>
      <c r="C710" s="52">
        <v>0</v>
      </c>
      <c r="D710" s="53">
        <v>0</v>
      </c>
      <c r="E710" s="53">
        <v>1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19.899999999999999</v>
      </c>
      <c r="X710" s="124" t="s">
        <v>70</v>
      </c>
      <c r="Y710" s="52">
        <v>0</v>
      </c>
      <c r="Z710" s="53">
        <v>0</v>
      </c>
      <c r="AA710" s="53">
        <v>0</v>
      </c>
      <c r="AB710" s="53">
        <v>1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">
      <c r="A711" s="131">
        <v>0.82291666666666663</v>
      </c>
      <c r="B711" s="51">
        <v>0</v>
      </c>
      <c r="C711" s="52">
        <v>0</v>
      </c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 t="s">
        <v>70</v>
      </c>
      <c r="X711" s="124" t="s">
        <v>70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">
      <c r="A712" s="131">
        <v>0.83333333333333337</v>
      </c>
      <c r="B712" s="51">
        <v>1</v>
      </c>
      <c r="C712" s="52">
        <v>0</v>
      </c>
      <c r="D712" s="53">
        <v>0</v>
      </c>
      <c r="E712" s="53">
        <v>1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14.5</v>
      </c>
      <c r="X712" s="124" t="s">
        <v>70</v>
      </c>
      <c r="Y712" s="52">
        <v>0</v>
      </c>
      <c r="Z712" s="53">
        <v>0</v>
      </c>
      <c r="AA712" s="53">
        <v>1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">
      <c r="A713" s="131">
        <v>0.84375</v>
      </c>
      <c r="B713" s="51">
        <v>2</v>
      </c>
      <c r="C713" s="52">
        <v>0</v>
      </c>
      <c r="D713" s="53">
        <v>0</v>
      </c>
      <c r="E713" s="53">
        <v>2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50</v>
      </c>
      <c r="S713" s="53">
        <v>0</v>
      </c>
      <c r="T713" s="118">
        <v>0</v>
      </c>
      <c r="U713" s="53">
        <v>0</v>
      </c>
      <c r="V713" s="118">
        <v>0</v>
      </c>
      <c r="W713" s="118">
        <v>17.100000000000001</v>
      </c>
      <c r="X713" s="124" t="s">
        <v>70</v>
      </c>
      <c r="Y713" s="52">
        <v>0</v>
      </c>
      <c r="Z713" s="53">
        <v>0</v>
      </c>
      <c r="AA713" s="53">
        <v>1</v>
      </c>
      <c r="AB713" s="53">
        <v>0</v>
      </c>
      <c r="AC713" s="53">
        <v>1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">
      <c r="A714" s="131">
        <v>0.85416666666666663</v>
      </c>
      <c r="B714" s="51">
        <v>2</v>
      </c>
      <c r="C714" s="52">
        <v>0</v>
      </c>
      <c r="D714" s="53">
        <v>1</v>
      </c>
      <c r="E714" s="53">
        <v>1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50</v>
      </c>
      <c r="S714" s="53">
        <v>0</v>
      </c>
      <c r="T714" s="118">
        <v>0</v>
      </c>
      <c r="U714" s="53">
        <v>0</v>
      </c>
      <c r="V714" s="118">
        <v>0</v>
      </c>
      <c r="W714" s="118">
        <v>20.5</v>
      </c>
      <c r="X714" s="124" t="s">
        <v>70</v>
      </c>
      <c r="Y714" s="52">
        <v>0</v>
      </c>
      <c r="Z714" s="53">
        <v>0</v>
      </c>
      <c r="AA714" s="53">
        <v>0</v>
      </c>
      <c r="AB714" s="53">
        <v>1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">
      <c r="A715" s="131">
        <v>0.86458333333333337</v>
      </c>
      <c r="B715" s="51">
        <v>1</v>
      </c>
      <c r="C715" s="52">
        <v>0</v>
      </c>
      <c r="D715" s="53">
        <v>0</v>
      </c>
      <c r="E715" s="53">
        <v>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19.8</v>
      </c>
      <c r="X715" s="124" t="s">
        <v>70</v>
      </c>
      <c r="Y715" s="52">
        <v>0</v>
      </c>
      <c r="Z715" s="53">
        <v>0</v>
      </c>
      <c r="AA715" s="53">
        <v>0</v>
      </c>
      <c r="AB715" s="53">
        <v>1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">
      <c r="A716" s="131">
        <v>0.875</v>
      </c>
      <c r="B716" s="51">
        <v>1</v>
      </c>
      <c r="C716" s="52">
        <v>0</v>
      </c>
      <c r="D716" s="53">
        <v>0</v>
      </c>
      <c r="E716" s="53">
        <v>1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19</v>
      </c>
      <c r="X716" s="124" t="s">
        <v>70</v>
      </c>
      <c r="Y716" s="52">
        <v>0</v>
      </c>
      <c r="Z716" s="53">
        <v>0</v>
      </c>
      <c r="AA716" s="53">
        <v>0</v>
      </c>
      <c r="AB716" s="53">
        <v>1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">
      <c r="A717" s="131">
        <v>0.88541666666666663</v>
      </c>
      <c r="B717" s="51">
        <v>1</v>
      </c>
      <c r="C717" s="52">
        <v>0</v>
      </c>
      <c r="D717" s="53">
        <v>0</v>
      </c>
      <c r="E717" s="53">
        <v>1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17.100000000000001</v>
      </c>
      <c r="X717" s="124" t="s">
        <v>70</v>
      </c>
      <c r="Y717" s="52">
        <v>0</v>
      </c>
      <c r="Z717" s="53">
        <v>0</v>
      </c>
      <c r="AA717" s="53">
        <v>0</v>
      </c>
      <c r="AB717" s="53">
        <v>1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70</v>
      </c>
      <c r="X718" s="124" t="s">
        <v>70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70</v>
      </c>
      <c r="X719" s="124" t="s">
        <v>70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">
      <c r="A720" s="131">
        <v>0.91666666666666663</v>
      </c>
      <c r="B720" s="51">
        <v>1</v>
      </c>
      <c r="C720" s="52">
        <v>0</v>
      </c>
      <c r="D720" s="53">
        <v>0</v>
      </c>
      <c r="E720" s="53">
        <v>1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18.3</v>
      </c>
      <c r="X720" s="124" t="s">
        <v>70</v>
      </c>
      <c r="Y720" s="52">
        <v>0</v>
      </c>
      <c r="Z720" s="53">
        <v>0</v>
      </c>
      <c r="AA720" s="53">
        <v>0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70</v>
      </c>
      <c r="X721" s="124" t="s">
        <v>70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70</v>
      </c>
      <c r="X722" s="124" t="s">
        <v>70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70</v>
      </c>
      <c r="X723" s="124" t="s">
        <v>70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70</v>
      </c>
      <c r="X724" s="124" t="s">
        <v>70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70</v>
      </c>
      <c r="X725" s="124" t="s">
        <v>70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70</v>
      </c>
      <c r="X726" s="124" t="s">
        <v>70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">
      <c r="A727" s="132">
        <v>0.98958333333333337</v>
      </c>
      <c r="B727" s="81">
        <v>1</v>
      </c>
      <c r="C727" s="82">
        <v>0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17.3</v>
      </c>
      <c r="X727" s="125" t="s">
        <v>70</v>
      </c>
      <c r="Y727" s="82">
        <v>0</v>
      </c>
      <c r="Z727" s="83">
        <v>0</v>
      </c>
      <c r="AA727" s="83">
        <v>0</v>
      </c>
      <c r="AB727" s="83">
        <v>1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">
      <c r="A728" s="56" t="s">
        <v>71</v>
      </c>
      <c r="B728" s="57">
        <v>90</v>
      </c>
      <c r="C728" s="58">
        <v>6</v>
      </c>
      <c r="D728" s="59">
        <v>3</v>
      </c>
      <c r="E728" s="59">
        <v>72</v>
      </c>
      <c r="F728" s="59">
        <v>0</v>
      </c>
      <c r="G728" s="59">
        <v>9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22</v>
      </c>
      <c r="R728" s="120">
        <v>24.444444444444443</v>
      </c>
      <c r="S728" s="59">
        <v>2</v>
      </c>
      <c r="T728" s="120">
        <v>2.2222222222222223</v>
      </c>
      <c r="U728" s="59">
        <v>0</v>
      </c>
      <c r="V728" s="120">
        <v>0</v>
      </c>
      <c r="W728" s="120">
        <v>16.22444444444444</v>
      </c>
      <c r="X728" s="126">
        <v>21.762499999999999</v>
      </c>
      <c r="Y728" s="61">
        <v>2</v>
      </c>
      <c r="Z728" s="62">
        <v>9</v>
      </c>
      <c r="AA728" s="62">
        <v>22</v>
      </c>
      <c r="AB728" s="62">
        <v>35</v>
      </c>
      <c r="AC728" s="62">
        <v>20</v>
      </c>
      <c r="AD728" s="62">
        <v>2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">
      <c r="A729" s="65" t="s">
        <v>72</v>
      </c>
      <c r="B729" s="66">
        <v>100</v>
      </c>
      <c r="C729" s="67">
        <v>6</v>
      </c>
      <c r="D729" s="68">
        <v>5</v>
      </c>
      <c r="E729" s="68">
        <v>80</v>
      </c>
      <c r="F729" s="68">
        <v>0</v>
      </c>
      <c r="G729" s="68">
        <v>9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25</v>
      </c>
      <c r="R729" s="121">
        <v>25</v>
      </c>
      <c r="S729" s="68">
        <v>2</v>
      </c>
      <c r="T729" s="121">
        <v>2</v>
      </c>
      <c r="U729" s="68">
        <v>0</v>
      </c>
      <c r="V729" s="121">
        <v>0</v>
      </c>
      <c r="W729" s="121">
        <v>16.470999999999997</v>
      </c>
      <c r="X729" s="127">
        <v>21.811413043478261</v>
      </c>
      <c r="Y729" s="70">
        <v>2</v>
      </c>
      <c r="Z729" s="71">
        <v>9</v>
      </c>
      <c r="AA729" s="71">
        <v>24</v>
      </c>
      <c r="AB729" s="71">
        <v>40</v>
      </c>
      <c r="AC729" s="71">
        <v>23</v>
      </c>
      <c r="AD729" s="71">
        <v>2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">
      <c r="A730" s="65" t="s">
        <v>73</v>
      </c>
      <c r="B730" s="66">
        <v>102</v>
      </c>
      <c r="C730" s="67">
        <v>6</v>
      </c>
      <c r="D730" s="68">
        <v>5</v>
      </c>
      <c r="E730" s="68">
        <v>82</v>
      </c>
      <c r="F730" s="68">
        <v>0</v>
      </c>
      <c r="G730" s="68">
        <v>9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25</v>
      </c>
      <c r="R730" s="121">
        <v>24.509803921568626</v>
      </c>
      <c r="S730" s="68">
        <v>2</v>
      </c>
      <c r="T730" s="121">
        <v>1.9607843137254901</v>
      </c>
      <c r="U730" s="68">
        <v>0</v>
      </c>
      <c r="V730" s="121">
        <v>0</v>
      </c>
      <c r="W730" s="121">
        <v>16.497058823529407</v>
      </c>
      <c r="X730" s="127">
        <v>21.746195652173913</v>
      </c>
      <c r="Y730" s="70">
        <v>2</v>
      </c>
      <c r="Z730" s="71">
        <v>9</v>
      </c>
      <c r="AA730" s="71">
        <v>24</v>
      </c>
      <c r="AB730" s="71">
        <v>42</v>
      </c>
      <c r="AC730" s="71">
        <v>23</v>
      </c>
      <c r="AD730" s="71">
        <v>2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">
      <c r="A731" s="73" t="s">
        <v>74</v>
      </c>
      <c r="B731" s="74">
        <v>107</v>
      </c>
      <c r="C731" s="75">
        <v>6</v>
      </c>
      <c r="D731" s="76">
        <v>6</v>
      </c>
      <c r="E731" s="76">
        <v>86</v>
      </c>
      <c r="F731" s="76">
        <v>0</v>
      </c>
      <c r="G731" s="76">
        <v>9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27</v>
      </c>
      <c r="R731" s="122">
        <v>25.233644859813083</v>
      </c>
      <c r="S731" s="76">
        <v>2</v>
      </c>
      <c r="T731" s="122">
        <v>1.8691588785046727</v>
      </c>
      <c r="U731" s="76">
        <v>0</v>
      </c>
      <c r="V731" s="122">
        <v>0</v>
      </c>
      <c r="W731" s="122">
        <v>16.571962616822429</v>
      </c>
      <c r="X731" s="128">
        <v>21.827500000000001</v>
      </c>
      <c r="Y731" s="78">
        <v>2</v>
      </c>
      <c r="Z731" s="79">
        <v>9</v>
      </c>
      <c r="AA731" s="79">
        <v>26</v>
      </c>
      <c r="AB731" s="79">
        <v>43</v>
      </c>
      <c r="AC731" s="79">
        <v>25</v>
      </c>
      <c r="AD731" s="79">
        <v>2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">
      <c r="B732" s="35" t="s">
        <v>86</v>
      </c>
      <c r="Y732" s="35" t="s">
        <v>86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</v>
      </c>
      <c r="C736" s="139">
        <v>0</v>
      </c>
      <c r="D736" s="140">
        <v>0</v>
      </c>
      <c r="E736" s="140">
        <v>1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18.472727272727273</v>
      </c>
      <c r="X736" s="145" t="s">
        <v>70</v>
      </c>
      <c r="Y736" s="139">
        <v>0</v>
      </c>
      <c r="Z736" s="140">
        <v>0</v>
      </c>
      <c r="AA736" s="140">
        <v>0</v>
      </c>
      <c r="AB736" s="140">
        <v>1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0</v>
      </c>
      <c r="C737" s="147">
        <v>0</v>
      </c>
      <c r="D737" s="148">
        <v>0</v>
      </c>
      <c r="E737" s="148">
        <v>0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 t="s">
        <v>70</v>
      </c>
      <c r="X737" s="151" t="s">
        <v>70</v>
      </c>
      <c r="Y737" s="147">
        <v>0</v>
      </c>
      <c r="Z737" s="148">
        <v>0</v>
      </c>
      <c r="AA737" s="148">
        <v>0</v>
      </c>
      <c r="AB737" s="148">
        <v>0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</v>
      </c>
      <c r="C738" s="147">
        <v>0</v>
      </c>
      <c r="D738" s="148">
        <v>0</v>
      </c>
      <c r="E738" s="148">
        <v>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19.583333333333332</v>
      </c>
      <c r="X738" s="151" t="s">
        <v>70</v>
      </c>
      <c r="Y738" s="147">
        <v>0</v>
      </c>
      <c r="Z738" s="148">
        <v>0</v>
      </c>
      <c r="AA738" s="148">
        <v>0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18.900000000000002</v>
      </c>
      <c r="X739" s="151" t="s">
        <v>70</v>
      </c>
      <c r="Y739" s="147">
        <v>0</v>
      </c>
      <c r="Z739" s="148">
        <v>0</v>
      </c>
      <c r="AA739" s="148">
        <v>0</v>
      </c>
      <c r="AB739" s="148">
        <v>1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70</v>
      </c>
      <c r="X740" s="151" t="s">
        <v>70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</v>
      </c>
      <c r="C741" s="147">
        <v>0</v>
      </c>
      <c r="D741" s="148">
        <v>0</v>
      </c>
      <c r="E741" s="148">
        <v>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17.412500000000001</v>
      </c>
      <c r="X741" s="151" t="s">
        <v>70</v>
      </c>
      <c r="Y741" s="147">
        <v>0</v>
      </c>
      <c r="Z741" s="148">
        <v>0</v>
      </c>
      <c r="AA741" s="148">
        <v>0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</v>
      </c>
      <c r="C742" s="147">
        <v>0</v>
      </c>
      <c r="D742" s="148">
        <v>0</v>
      </c>
      <c r="E742" s="148">
        <v>1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17.563636363636366</v>
      </c>
      <c r="X742" s="151" t="s">
        <v>70</v>
      </c>
      <c r="Y742" s="147">
        <v>0</v>
      </c>
      <c r="Z742" s="148">
        <v>0</v>
      </c>
      <c r="AA742" s="148">
        <v>0</v>
      </c>
      <c r="AB742" s="148">
        <v>1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5</v>
      </c>
      <c r="C743" s="147">
        <v>0</v>
      </c>
      <c r="D743" s="148">
        <v>0</v>
      </c>
      <c r="E743" s="148">
        <v>4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16.108333333333334</v>
      </c>
      <c r="X743" s="151" t="s">
        <v>70</v>
      </c>
      <c r="Y743" s="147">
        <v>0</v>
      </c>
      <c r="Z743" s="148">
        <v>0</v>
      </c>
      <c r="AA743" s="148">
        <v>1</v>
      </c>
      <c r="AB743" s="148">
        <v>3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11</v>
      </c>
      <c r="C744" s="147">
        <v>0</v>
      </c>
      <c r="D744" s="148">
        <v>0</v>
      </c>
      <c r="E744" s="148">
        <v>9</v>
      </c>
      <c r="F744" s="148">
        <v>0</v>
      </c>
      <c r="G744" s="148">
        <v>2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3</v>
      </c>
      <c r="R744" s="150">
        <v>27.27272727272727</v>
      </c>
      <c r="S744" s="148">
        <v>1</v>
      </c>
      <c r="T744" s="150">
        <v>9.0909090909090917</v>
      </c>
      <c r="U744" s="148">
        <v>0</v>
      </c>
      <c r="V744" s="150">
        <v>0</v>
      </c>
      <c r="W744" s="150">
        <v>18.114864864864863</v>
      </c>
      <c r="X744" s="151">
        <v>23.304166666666667</v>
      </c>
      <c r="Y744" s="147">
        <v>0</v>
      </c>
      <c r="Z744" s="148">
        <v>1</v>
      </c>
      <c r="AA744" s="148">
        <v>2</v>
      </c>
      <c r="AB744" s="148">
        <v>5</v>
      </c>
      <c r="AC744" s="148">
        <v>3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11</v>
      </c>
      <c r="C745" s="147">
        <v>1</v>
      </c>
      <c r="D745" s="148">
        <v>0</v>
      </c>
      <c r="E745" s="148">
        <v>8</v>
      </c>
      <c r="F745" s="148">
        <v>0</v>
      </c>
      <c r="G745" s="148">
        <v>2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3</v>
      </c>
      <c r="R745" s="150">
        <v>27.27272727272727</v>
      </c>
      <c r="S745" s="148">
        <v>1</v>
      </c>
      <c r="T745" s="150">
        <v>9.0909090909090917</v>
      </c>
      <c r="U745" s="148">
        <v>0</v>
      </c>
      <c r="V745" s="150">
        <v>0</v>
      </c>
      <c r="W745" s="150">
        <v>17.601388888888891</v>
      </c>
      <c r="X745" s="151">
        <v>23.804166666666667</v>
      </c>
      <c r="Y745" s="147">
        <v>0</v>
      </c>
      <c r="Z745" s="148">
        <v>1</v>
      </c>
      <c r="AA745" s="148">
        <v>1</v>
      </c>
      <c r="AB745" s="148">
        <v>4</v>
      </c>
      <c r="AC745" s="148">
        <v>3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11</v>
      </c>
      <c r="C746" s="147">
        <v>0</v>
      </c>
      <c r="D746" s="148">
        <v>1</v>
      </c>
      <c r="E746" s="148">
        <v>7</v>
      </c>
      <c r="F746" s="148">
        <v>0</v>
      </c>
      <c r="G746" s="148">
        <v>3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3</v>
      </c>
      <c r="R746" s="150">
        <v>27.27272727272727</v>
      </c>
      <c r="S746" s="148">
        <v>0</v>
      </c>
      <c r="T746" s="150">
        <v>0</v>
      </c>
      <c r="U746" s="148">
        <v>0</v>
      </c>
      <c r="V746" s="150">
        <v>0</v>
      </c>
      <c r="W746" s="150">
        <v>17.207792207792206</v>
      </c>
      <c r="X746" s="151">
        <v>21.887499999999999</v>
      </c>
      <c r="Y746" s="147">
        <v>0</v>
      </c>
      <c r="Z746" s="148">
        <v>1</v>
      </c>
      <c r="AA746" s="148">
        <v>2</v>
      </c>
      <c r="AB746" s="148">
        <v>5</v>
      </c>
      <c r="AC746" s="148">
        <v>3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10</v>
      </c>
      <c r="C747" s="147">
        <v>0</v>
      </c>
      <c r="D747" s="148">
        <v>0</v>
      </c>
      <c r="E747" s="148">
        <v>8</v>
      </c>
      <c r="F747" s="148">
        <v>0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3</v>
      </c>
      <c r="R747" s="150">
        <v>30</v>
      </c>
      <c r="S747" s="148">
        <v>1</v>
      </c>
      <c r="T747" s="150">
        <v>10</v>
      </c>
      <c r="U747" s="148">
        <v>0</v>
      </c>
      <c r="V747" s="150">
        <v>0</v>
      </c>
      <c r="W747" s="150">
        <v>17.343661971830993</v>
      </c>
      <c r="X747" s="151" t="s">
        <v>70</v>
      </c>
      <c r="Y747" s="147">
        <v>0</v>
      </c>
      <c r="Z747" s="148">
        <v>1</v>
      </c>
      <c r="AA747" s="148">
        <v>2</v>
      </c>
      <c r="AB747" s="148">
        <v>4</v>
      </c>
      <c r="AC747" s="148">
        <v>3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8</v>
      </c>
      <c r="C748" s="147">
        <v>1</v>
      </c>
      <c r="D748" s="148">
        <v>0</v>
      </c>
      <c r="E748" s="148">
        <v>5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</v>
      </c>
      <c r="R748" s="150">
        <v>25</v>
      </c>
      <c r="S748" s="148">
        <v>0</v>
      </c>
      <c r="T748" s="150">
        <v>0</v>
      </c>
      <c r="U748" s="148">
        <v>0</v>
      </c>
      <c r="V748" s="150">
        <v>0</v>
      </c>
      <c r="W748" s="150">
        <v>16.789473684210527</v>
      </c>
      <c r="X748" s="151" t="s">
        <v>70</v>
      </c>
      <c r="Y748" s="147">
        <v>0</v>
      </c>
      <c r="Z748" s="148">
        <v>0</v>
      </c>
      <c r="AA748" s="148">
        <v>3</v>
      </c>
      <c r="AB748" s="148">
        <v>3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12</v>
      </c>
      <c r="C749" s="147">
        <v>1</v>
      </c>
      <c r="D749" s="148">
        <v>1</v>
      </c>
      <c r="E749" s="148">
        <v>8</v>
      </c>
      <c r="F749" s="148">
        <v>0</v>
      </c>
      <c r="G749" s="148">
        <v>2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</v>
      </c>
      <c r="R749" s="150">
        <v>25</v>
      </c>
      <c r="S749" s="148">
        <v>1</v>
      </c>
      <c r="T749" s="150">
        <v>8.3333333333333321</v>
      </c>
      <c r="U749" s="148">
        <v>0</v>
      </c>
      <c r="V749" s="150">
        <v>0</v>
      </c>
      <c r="W749" s="150">
        <v>17.68783783783784</v>
      </c>
      <c r="X749" s="151">
        <v>23.387499999999999</v>
      </c>
      <c r="Y749" s="147">
        <v>0</v>
      </c>
      <c r="Z749" s="148">
        <v>1</v>
      </c>
      <c r="AA749" s="148">
        <v>2</v>
      </c>
      <c r="AB749" s="148">
        <v>4</v>
      </c>
      <c r="AC749" s="148">
        <v>2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9</v>
      </c>
      <c r="C750" s="147">
        <v>0</v>
      </c>
      <c r="D750" s="148">
        <v>0</v>
      </c>
      <c r="E750" s="148">
        <v>7</v>
      </c>
      <c r="F750" s="148">
        <v>0</v>
      </c>
      <c r="G750" s="148">
        <v>2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3</v>
      </c>
      <c r="R750" s="150">
        <v>33.333333333333329</v>
      </c>
      <c r="S750" s="148">
        <v>1</v>
      </c>
      <c r="T750" s="150">
        <v>11.111111111111111</v>
      </c>
      <c r="U750" s="148">
        <v>0</v>
      </c>
      <c r="V750" s="150">
        <v>0</v>
      </c>
      <c r="W750" s="150">
        <v>18.201612903225808</v>
      </c>
      <c r="X750" s="151" t="s">
        <v>70</v>
      </c>
      <c r="Y750" s="147">
        <v>0</v>
      </c>
      <c r="Z750" s="148">
        <v>0</v>
      </c>
      <c r="AA750" s="148">
        <v>2</v>
      </c>
      <c r="AB750" s="148">
        <v>3</v>
      </c>
      <c r="AC750" s="148">
        <v>3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11</v>
      </c>
      <c r="C751" s="147">
        <v>0</v>
      </c>
      <c r="D751" s="148">
        <v>1</v>
      </c>
      <c r="E751" s="148">
        <v>9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4</v>
      </c>
      <c r="R751" s="150">
        <v>36.363636363636367</v>
      </c>
      <c r="S751" s="148">
        <v>2</v>
      </c>
      <c r="T751" s="150">
        <v>18.181818181818183</v>
      </c>
      <c r="U751" s="148">
        <v>0</v>
      </c>
      <c r="V751" s="150">
        <v>0</v>
      </c>
      <c r="W751" s="150">
        <v>18.08235294117647</v>
      </c>
      <c r="X751" s="151">
        <v>23.554166666666667</v>
      </c>
      <c r="Y751" s="147">
        <v>0</v>
      </c>
      <c r="Z751" s="148">
        <v>0</v>
      </c>
      <c r="AA751" s="148">
        <v>2</v>
      </c>
      <c r="AB751" s="148">
        <v>5</v>
      </c>
      <c r="AC751" s="148">
        <v>3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11</v>
      </c>
      <c r="C752" s="147">
        <v>1</v>
      </c>
      <c r="D752" s="148">
        <v>1</v>
      </c>
      <c r="E752" s="148">
        <v>7</v>
      </c>
      <c r="F752" s="148">
        <v>0</v>
      </c>
      <c r="G752" s="148">
        <v>2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3</v>
      </c>
      <c r="R752" s="150">
        <v>27.27272727272727</v>
      </c>
      <c r="S752" s="148">
        <v>0</v>
      </c>
      <c r="T752" s="150">
        <v>0</v>
      </c>
      <c r="U752" s="148">
        <v>0</v>
      </c>
      <c r="V752" s="150">
        <v>0</v>
      </c>
      <c r="W752" s="150">
        <v>17.46714285714285</v>
      </c>
      <c r="X752" s="151">
        <v>20.887499999999999</v>
      </c>
      <c r="Y752" s="147">
        <v>0</v>
      </c>
      <c r="Z752" s="148">
        <v>1</v>
      </c>
      <c r="AA752" s="148">
        <v>2</v>
      </c>
      <c r="AB752" s="148">
        <v>5</v>
      </c>
      <c r="AC752" s="148">
        <v>2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8</v>
      </c>
      <c r="C753" s="147">
        <v>1</v>
      </c>
      <c r="D753" s="148">
        <v>1</v>
      </c>
      <c r="E753" s="148">
        <v>5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2</v>
      </c>
      <c r="R753" s="150">
        <v>25</v>
      </c>
      <c r="S753" s="148">
        <v>1</v>
      </c>
      <c r="T753" s="150">
        <v>12.5</v>
      </c>
      <c r="U753" s="148">
        <v>0</v>
      </c>
      <c r="V753" s="150">
        <v>0</v>
      </c>
      <c r="W753" s="150">
        <v>17.970588235294116</v>
      </c>
      <c r="X753" s="151" t="s">
        <v>70</v>
      </c>
      <c r="Y753" s="147">
        <v>0</v>
      </c>
      <c r="Z753" s="148">
        <v>1</v>
      </c>
      <c r="AA753" s="148">
        <v>2</v>
      </c>
      <c r="AB753" s="148">
        <v>3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9</v>
      </c>
      <c r="C754" s="147">
        <v>2</v>
      </c>
      <c r="D754" s="148">
        <v>1</v>
      </c>
      <c r="E754" s="148">
        <v>5</v>
      </c>
      <c r="F754" s="148">
        <v>0</v>
      </c>
      <c r="G754" s="148">
        <v>1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22.222222222222221</v>
      </c>
      <c r="S754" s="148">
        <v>1</v>
      </c>
      <c r="T754" s="150">
        <v>11.111111111111111</v>
      </c>
      <c r="U754" s="148">
        <v>0</v>
      </c>
      <c r="V754" s="150">
        <v>0</v>
      </c>
      <c r="W754" s="150">
        <v>16.933898305084746</v>
      </c>
      <c r="X754" s="151" t="s">
        <v>70</v>
      </c>
      <c r="Y754" s="147">
        <v>0</v>
      </c>
      <c r="Z754" s="148">
        <v>1</v>
      </c>
      <c r="AA754" s="148">
        <v>3</v>
      </c>
      <c r="AB754" s="148">
        <v>3</v>
      </c>
      <c r="AC754" s="148">
        <v>2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6</v>
      </c>
      <c r="C755" s="147">
        <v>1</v>
      </c>
      <c r="D755" s="148">
        <v>1</v>
      </c>
      <c r="E755" s="148">
        <v>3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33.333333333333329</v>
      </c>
      <c r="S755" s="148">
        <v>0</v>
      </c>
      <c r="T755" s="150">
        <v>0</v>
      </c>
      <c r="U755" s="148">
        <v>0</v>
      </c>
      <c r="V755" s="150">
        <v>0</v>
      </c>
      <c r="W755" s="150">
        <v>17.048837209302324</v>
      </c>
      <c r="X755" s="151" t="s">
        <v>70</v>
      </c>
      <c r="Y755" s="147">
        <v>0</v>
      </c>
      <c r="Z755" s="148">
        <v>0</v>
      </c>
      <c r="AA755" s="148">
        <v>1</v>
      </c>
      <c r="AB755" s="148">
        <v>3</v>
      </c>
      <c r="AC755" s="148">
        <v>2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5</v>
      </c>
      <c r="C756" s="147">
        <v>1</v>
      </c>
      <c r="D756" s="148">
        <v>1</v>
      </c>
      <c r="E756" s="148">
        <v>3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</v>
      </c>
      <c r="R756" s="150">
        <v>40</v>
      </c>
      <c r="S756" s="148">
        <v>1</v>
      </c>
      <c r="T756" s="150">
        <v>20</v>
      </c>
      <c r="U756" s="148">
        <v>0</v>
      </c>
      <c r="V756" s="150">
        <v>0</v>
      </c>
      <c r="W756" s="150">
        <v>17.93783783783784</v>
      </c>
      <c r="X756" s="151" t="s">
        <v>70</v>
      </c>
      <c r="Y756" s="147">
        <v>0</v>
      </c>
      <c r="Z756" s="148">
        <v>0</v>
      </c>
      <c r="AA756" s="148">
        <v>1</v>
      </c>
      <c r="AB756" s="148">
        <v>2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</v>
      </c>
      <c r="C757" s="147">
        <v>0</v>
      </c>
      <c r="D757" s="148">
        <v>1</v>
      </c>
      <c r="E757" s="148">
        <v>3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25</v>
      </c>
      <c r="S757" s="148">
        <v>0</v>
      </c>
      <c r="T757" s="150">
        <v>0</v>
      </c>
      <c r="U757" s="148">
        <v>0</v>
      </c>
      <c r="V757" s="150">
        <v>0</v>
      </c>
      <c r="W757" s="150">
        <v>17.487500000000001</v>
      </c>
      <c r="X757" s="151" t="s">
        <v>70</v>
      </c>
      <c r="Y757" s="147">
        <v>0</v>
      </c>
      <c r="Z757" s="148">
        <v>0</v>
      </c>
      <c r="AA757" s="148">
        <v>2</v>
      </c>
      <c r="AB757" s="148">
        <v>2</v>
      </c>
      <c r="AC757" s="148">
        <v>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</v>
      </c>
      <c r="C758" s="147">
        <v>0</v>
      </c>
      <c r="D758" s="148">
        <v>1</v>
      </c>
      <c r="E758" s="148">
        <v>2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0</v>
      </c>
      <c r="R758" s="150">
        <v>0</v>
      </c>
      <c r="S758" s="148">
        <v>0</v>
      </c>
      <c r="T758" s="150">
        <v>0</v>
      </c>
      <c r="U758" s="148">
        <v>0</v>
      </c>
      <c r="V758" s="150">
        <v>0</v>
      </c>
      <c r="W758" s="150">
        <v>15.558823529411764</v>
      </c>
      <c r="X758" s="151" t="s">
        <v>70</v>
      </c>
      <c r="Y758" s="147">
        <v>0</v>
      </c>
      <c r="Z758" s="148">
        <v>0</v>
      </c>
      <c r="AA758" s="148">
        <v>1</v>
      </c>
      <c r="AB758" s="148">
        <v>1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</v>
      </c>
      <c r="C759" s="153">
        <v>0</v>
      </c>
      <c r="D759" s="154">
        <v>0</v>
      </c>
      <c r="E759" s="154">
        <v>1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14.059999999999999</v>
      </c>
      <c r="X759" s="159" t="s">
        <v>70</v>
      </c>
      <c r="Y759" s="153">
        <v>0</v>
      </c>
      <c r="Z759" s="154">
        <v>0</v>
      </c>
      <c r="AA759" s="154">
        <v>0</v>
      </c>
      <c r="AB759" s="154">
        <v>1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5">
      <c r="A760" s="161" t="s">
        <v>71</v>
      </c>
      <c r="B760" s="162">
        <v>112</v>
      </c>
      <c r="C760" s="163">
        <v>6</v>
      </c>
      <c r="D760" s="164">
        <v>6</v>
      </c>
      <c r="E760" s="164">
        <v>81</v>
      </c>
      <c r="F760" s="164">
        <v>0</v>
      </c>
      <c r="G760" s="164">
        <v>19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33</v>
      </c>
      <c r="R760" s="166">
        <v>29.464285714285715</v>
      </c>
      <c r="S760" s="164">
        <v>8</v>
      </c>
      <c r="T760" s="166">
        <v>7.1428571428571423</v>
      </c>
      <c r="U760" s="164">
        <v>0</v>
      </c>
      <c r="V760" s="166">
        <v>0</v>
      </c>
      <c r="W760" s="166">
        <v>17.530203045685276</v>
      </c>
      <c r="X760" s="167">
        <v>22.609722222222221</v>
      </c>
      <c r="Y760" s="168">
        <v>1</v>
      </c>
      <c r="Z760" s="169">
        <v>8</v>
      </c>
      <c r="AA760" s="169">
        <v>23</v>
      </c>
      <c r="AB760" s="169">
        <v>48</v>
      </c>
      <c r="AC760" s="169">
        <v>27</v>
      </c>
      <c r="AD760" s="169">
        <v>6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5">
      <c r="A761" s="171" t="s">
        <v>72</v>
      </c>
      <c r="B761" s="172">
        <v>130</v>
      </c>
      <c r="C761" s="173">
        <v>9</v>
      </c>
      <c r="D761" s="174">
        <v>10</v>
      </c>
      <c r="E761" s="174">
        <v>92</v>
      </c>
      <c r="F761" s="174">
        <v>0</v>
      </c>
      <c r="G761" s="174">
        <v>19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38</v>
      </c>
      <c r="R761" s="176">
        <v>29.230769230769234</v>
      </c>
      <c r="S761" s="174">
        <v>10</v>
      </c>
      <c r="T761" s="176">
        <v>7.6923076923076925</v>
      </c>
      <c r="U761" s="174">
        <v>0</v>
      </c>
      <c r="V761" s="176">
        <v>0</v>
      </c>
      <c r="W761" s="176">
        <v>17.522941822173433</v>
      </c>
      <c r="X761" s="177">
        <v>22.621370967741935</v>
      </c>
      <c r="Y761" s="178">
        <v>1</v>
      </c>
      <c r="Z761" s="179">
        <v>8</v>
      </c>
      <c r="AA761" s="179">
        <v>27</v>
      </c>
      <c r="AB761" s="179">
        <v>56</v>
      </c>
      <c r="AC761" s="179">
        <v>31</v>
      </c>
      <c r="AD761" s="179">
        <v>7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5">
      <c r="A762" s="171" t="s">
        <v>73</v>
      </c>
      <c r="B762" s="172">
        <v>134</v>
      </c>
      <c r="C762" s="173">
        <v>9</v>
      </c>
      <c r="D762" s="174">
        <v>10</v>
      </c>
      <c r="E762" s="174">
        <v>95</v>
      </c>
      <c r="F762" s="174">
        <v>0</v>
      </c>
      <c r="G762" s="174">
        <v>20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38</v>
      </c>
      <c r="R762" s="176">
        <v>28.35820895522388</v>
      </c>
      <c r="S762" s="174">
        <v>10</v>
      </c>
      <c r="T762" s="176">
        <v>7.4626865671641784</v>
      </c>
      <c r="U762" s="174">
        <v>0</v>
      </c>
      <c r="V762" s="176">
        <v>0</v>
      </c>
      <c r="W762" s="176">
        <v>17.450426439232405</v>
      </c>
      <c r="X762" s="177">
        <v>22.500403225806451</v>
      </c>
      <c r="Y762" s="178">
        <v>1</v>
      </c>
      <c r="Z762" s="179">
        <v>9</v>
      </c>
      <c r="AA762" s="179">
        <v>29</v>
      </c>
      <c r="AB762" s="179">
        <v>58</v>
      </c>
      <c r="AC762" s="179">
        <v>31</v>
      </c>
      <c r="AD762" s="179">
        <v>7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5">
      <c r="A763" s="181" t="s">
        <v>74</v>
      </c>
      <c r="B763" s="182">
        <v>139</v>
      </c>
      <c r="C763" s="183">
        <v>9</v>
      </c>
      <c r="D763" s="184">
        <v>11</v>
      </c>
      <c r="E763" s="184">
        <v>99</v>
      </c>
      <c r="F763" s="184">
        <v>0</v>
      </c>
      <c r="G763" s="184">
        <v>20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40</v>
      </c>
      <c r="R763" s="186">
        <v>28.776978417266186</v>
      </c>
      <c r="S763" s="184">
        <v>10</v>
      </c>
      <c r="T763" s="186">
        <v>7.1942446043165464</v>
      </c>
      <c r="U763" s="184">
        <v>0</v>
      </c>
      <c r="V763" s="186">
        <v>0</v>
      </c>
      <c r="W763" s="186">
        <v>17.476560900716471</v>
      </c>
      <c r="X763" s="187">
        <v>22.516287878787878</v>
      </c>
      <c r="Y763" s="188">
        <v>1</v>
      </c>
      <c r="Z763" s="189">
        <v>9</v>
      </c>
      <c r="AA763" s="189">
        <v>29</v>
      </c>
      <c r="AB763" s="189">
        <v>61</v>
      </c>
      <c r="AC763" s="189">
        <v>33</v>
      </c>
      <c r="AD763" s="189">
        <v>7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">
      <c r="B764" s="35" t="s">
        <v>87</v>
      </c>
      <c r="Y764" s="35" t="s">
        <v>87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145</v>
      </c>
      <c r="C768" s="139">
        <v>6</v>
      </c>
      <c r="D768" s="140">
        <v>10</v>
      </c>
      <c r="E768" s="140">
        <v>104</v>
      </c>
      <c r="F768" s="140">
        <v>0</v>
      </c>
      <c r="G768" s="140">
        <v>25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47</v>
      </c>
      <c r="R768" s="143">
        <v>32.41379310344827</v>
      </c>
      <c r="S768" s="144">
        <v>11</v>
      </c>
      <c r="T768" s="143">
        <v>7.5862068965517242</v>
      </c>
      <c r="U768" s="144">
        <v>1</v>
      </c>
      <c r="V768" s="143">
        <v>0.68965517241379315</v>
      </c>
      <c r="W768" s="143">
        <v>17.717931034482756</v>
      </c>
      <c r="X768" s="145">
        <v>22.959868421052629</v>
      </c>
      <c r="Y768" s="193">
        <v>0</v>
      </c>
      <c r="Z768" s="194">
        <v>10</v>
      </c>
      <c r="AA768" s="194">
        <v>35</v>
      </c>
      <c r="AB768" s="194">
        <v>53</v>
      </c>
      <c r="AC768" s="194">
        <v>38</v>
      </c>
      <c r="AD768" s="194">
        <v>7</v>
      </c>
      <c r="AE768" s="194">
        <v>1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159</v>
      </c>
      <c r="C769" s="147">
        <v>14</v>
      </c>
      <c r="D769" s="148">
        <v>15</v>
      </c>
      <c r="E769" s="148">
        <v>107</v>
      </c>
      <c r="F769" s="148">
        <v>0</v>
      </c>
      <c r="G769" s="148">
        <v>22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59</v>
      </c>
      <c r="R769" s="150">
        <v>37.106918238993707</v>
      </c>
      <c r="S769" s="148">
        <v>20</v>
      </c>
      <c r="T769" s="150">
        <v>12.578616352201259</v>
      </c>
      <c r="U769" s="148">
        <v>0</v>
      </c>
      <c r="V769" s="150">
        <v>0</v>
      </c>
      <c r="W769" s="150">
        <v>18.387421383647794</v>
      </c>
      <c r="X769" s="151">
        <v>23.543055555555554</v>
      </c>
      <c r="Y769" s="198">
        <v>0</v>
      </c>
      <c r="Z769" s="199">
        <v>13</v>
      </c>
      <c r="AA769" s="199">
        <v>24</v>
      </c>
      <c r="AB769" s="199">
        <v>63</v>
      </c>
      <c r="AC769" s="199">
        <v>45</v>
      </c>
      <c r="AD769" s="199">
        <v>14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164</v>
      </c>
      <c r="C770" s="147">
        <v>10</v>
      </c>
      <c r="D770" s="148">
        <v>11</v>
      </c>
      <c r="E770" s="148">
        <v>113</v>
      </c>
      <c r="F770" s="148">
        <v>0</v>
      </c>
      <c r="G770" s="148">
        <v>30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44</v>
      </c>
      <c r="R770" s="150">
        <v>26.829268292682929</v>
      </c>
      <c r="S770" s="148">
        <v>9</v>
      </c>
      <c r="T770" s="150">
        <v>5.4878048780487809</v>
      </c>
      <c r="U770" s="148">
        <v>0</v>
      </c>
      <c r="V770" s="150">
        <v>0</v>
      </c>
      <c r="W770" s="150">
        <v>17.26829268292683</v>
      </c>
      <c r="X770" s="151">
        <v>22.190131578947369</v>
      </c>
      <c r="Y770" s="198">
        <v>2</v>
      </c>
      <c r="Z770" s="199">
        <v>9</v>
      </c>
      <c r="AA770" s="199">
        <v>37</v>
      </c>
      <c r="AB770" s="199">
        <v>72</v>
      </c>
      <c r="AC770" s="199">
        <v>38</v>
      </c>
      <c r="AD770" s="199">
        <v>6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149</v>
      </c>
      <c r="C771" s="147">
        <v>13</v>
      </c>
      <c r="D771" s="148">
        <v>6</v>
      </c>
      <c r="E771" s="148">
        <v>108</v>
      </c>
      <c r="F771" s="148">
        <v>0</v>
      </c>
      <c r="G771" s="148">
        <v>22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35</v>
      </c>
      <c r="R771" s="150">
        <v>23.48993288590604</v>
      </c>
      <c r="S771" s="148">
        <v>9</v>
      </c>
      <c r="T771" s="150">
        <v>6.0402684563758395</v>
      </c>
      <c r="U771" s="148">
        <v>0</v>
      </c>
      <c r="V771" s="150">
        <v>0</v>
      </c>
      <c r="W771" s="150">
        <v>17.270469798657718</v>
      </c>
      <c r="X771" s="151">
        <v>21.896428571428572</v>
      </c>
      <c r="Y771" s="198">
        <v>4</v>
      </c>
      <c r="Z771" s="199">
        <v>6</v>
      </c>
      <c r="AA771" s="199">
        <v>28</v>
      </c>
      <c r="AB771" s="199">
        <v>76</v>
      </c>
      <c r="AC771" s="199">
        <v>28</v>
      </c>
      <c r="AD771" s="199">
        <v>7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124</v>
      </c>
      <c r="C772" s="147">
        <v>7</v>
      </c>
      <c r="D772" s="148">
        <v>13</v>
      </c>
      <c r="E772" s="148">
        <v>85</v>
      </c>
      <c r="F772" s="148">
        <v>0</v>
      </c>
      <c r="G772" s="148">
        <v>19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35</v>
      </c>
      <c r="R772" s="150">
        <v>28.225806451612907</v>
      </c>
      <c r="S772" s="148">
        <v>11</v>
      </c>
      <c r="T772" s="150">
        <v>8.870967741935484</v>
      </c>
      <c r="U772" s="148">
        <v>0</v>
      </c>
      <c r="V772" s="150">
        <v>0</v>
      </c>
      <c r="W772" s="150">
        <v>17.849193548387102</v>
      </c>
      <c r="X772" s="151">
        <v>22.465086206896551</v>
      </c>
      <c r="Y772" s="198">
        <v>1</v>
      </c>
      <c r="Z772" s="199">
        <v>2</v>
      </c>
      <c r="AA772" s="199">
        <v>27</v>
      </c>
      <c r="AB772" s="199">
        <v>59</v>
      </c>
      <c r="AC772" s="199">
        <v>29</v>
      </c>
      <c r="AD772" s="199">
        <v>6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129</v>
      </c>
      <c r="C773" s="147">
        <v>7</v>
      </c>
      <c r="D773" s="148">
        <v>13</v>
      </c>
      <c r="E773" s="148">
        <v>93</v>
      </c>
      <c r="F773" s="148">
        <v>0</v>
      </c>
      <c r="G773" s="148">
        <v>16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30</v>
      </c>
      <c r="R773" s="150">
        <v>23.255813953488371</v>
      </c>
      <c r="S773" s="148">
        <v>7</v>
      </c>
      <c r="T773" s="150">
        <v>5.4263565891472867</v>
      </c>
      <c r="U773" s="148">
        <v>1</v>
      </c>
      <c r="V773" s="150">
        <v>0.77519379844961245</v>
      </c>
      <c r="W773" s="150">
        <v>16.977519379844956</v>
      </c>
      <c r="X773" s="151">
        <v>21.767499999999998</v>
      </c>
      <c r="Y773" s="198">
        <v>0</v>
      </c>
      <c r="Z773" s="199">
        <v>13</v>
      </c>
      <c r="AA773" s="199">
        <v>28</v>
      </c>
      <c r="AB773" s="199">
        <v>58</v>
      </c>
      <c r="AC773" s="199">
        <v>25</v>
      </c>
      <c r="AD773" s="199">
        <v>4</v>
      </c>
      <c r="AE773" s="199">
        <v>0</v>
      </c>
      <c r="AF773" s="199">
        <v>1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107</v>
      </c>
      <c r="C774" s="153">
        <v>6</v>
      </c>
      <c r="D774" s="154">
        <v>6</v>
      </c>
      <c r="E774" s="154">
        <v>86</v>
      </c>
      <c r="F774" s="154">
        <v>0</v>
      </c>
      <c r="G774" s="154">
        <v>9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27</v>
      </c>
      <c r="R774" s="157">
        <v>25.233644859813083</v>
      </c>
      <c r="S774" s="158">
        <v>2</v>
      </c>
      <c r="T774" s="157">
        <v>1.8691588785046727</v>
      </c>
      <c r="U774" s="158">
        <v>0</v>
      </c>
      <c r="V774" s="157">
        <v>0</v>
      </c>
      <c r="W774" s="157">
        <v>16.571962616822429</v>
      </c>
      <c r="X774" s="159">
        <v>21.827500000000001</v>
      </c>
      <c r="Y774" s="203">
        <v>2</v>
      </c>
      <c r="Z774" s="204">
        <v>9</v>
      </c>
      <c r="AA774" s="204">
        <v>26</v>
      </c>
      <c r="AB774" s="204">
        <v>43</v>
      </c>
      <c r="AC774" s="204">
        <v>25</v>
      </c>
      <c r="AD774" s="204">
        <v>2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5">
      <c r="A775" s="37" t="s">
        <v>10</v>
      </c>
      <c r="B775" s="162">
        <v>148</v>
      </c>
      <c r="C775" s="163">
        <v>10</v>
      </c>
      <c r="D775" s="164">
        <v>11</v>
      </c>
      <c r="E775" s="164">
        <v>103</v>
      </c>
      <c r="F775" s="164">
        <v>0</v>
      </c>
      <c r="G775" s="164">
        <v>24</v>
      </c>
      <c r="H775" s="164">
        <v>0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44</v>
      </c>
      <c r="R775" s="166">
        <v>29.72972972972973</v>
      </c>
      <c r="S775" s="164">
        <v>12</v>
      </c>
      <c r="T775" s="166">
        <v>8.1081081081081088</v>
      </c>
      <c r="U775" s="164">
        <v>0</v>
      </c>
      <c r="V775" s="166">
        <v>0</v>
      </c>
      <c r="W775" s="166">
        <v>17.7</v>
      </c>
      <c r="X775" s="167">
        <v>22.665277777777778</v>
      </c>
      <c r="Y775" s="206">
        <v>1</v>
      </c>
      <c r="Z775" s="169">
        <v>8</v>
      </c>
      <c r="AA775" s="169">
        <v>30</v>
      </c>
      <c r="AB775" s="169">
        <v>65</v>
      </c>
      <c r="AC775" s="169">
        <v>36</v>
      </c>
      <c r="AD775" s="169">
        <v>8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5">
      <c r="A776" s="39" t="s">
        <v>11</v>
      </c>
      <c r="B776" s="172">
        <v>139</v>
      </c>
      <c r="C776" s="173">
        <v>9</v>
      </c>
      <c r="D776" s="174">
        <v>11</v>
      </c>
      <c r="E776" s="174">
        <v>99</v>
      </c>
      <c r="F776" s="174">
        <v>0</v>
      </c>
      <c r="G776" s="174">
        <v>20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40</v>
      </c>
      <c r="R776" s="176">
        <v>28.776978417266186</v>
      </c>
      <c r="S776" s="174">
        <v>10</v>
      </c>
      <c r="T776" s="176">
        <v>7.1942446043165464</v>
      </c>
      <c r="U776" s="174">
        <v>0</v>
      </c>
      <c r="V776" s="176">
        <v>0</v>
      </c>
      <c r="W776" s="176">
        <v>17.476560900716471</v>
      </c>
      <c r="X776" s="177">
        <v>22.516287878787878</v>
      </c>
      <c r="Y776" s="207">
        <v>1</v>
      </c>
      <c r="Z776" s="179">
        <v>9</v>
      </c>
      <c r="AA776" s="179">
        <v>29</v>
      </c>
      <c r="AB776" s="179">
        <v>61</v>
      </c>
      <c r="AC776" s="179">
        <v>33</v>
      </c>
      <c r="AD776" s="179">
        <v>7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5">
      <c r="A777" s="40" t="s">
        <v>88</v>
      </c>
      <c r="B777" s="182">
        <v>977</v>
      </c>
      <c r="C777" s="183">
        <v>63</v>
      </c>
      <c r="D777" s="184">
        <v>74</v>
      </c>
      <c r="E777" s="184">
        <v>696</v>
      </c>
      <c r="F777" s="184">
        <v>0</v>
      </c>
      <c r="G777" s="184">
        <v>143</v>
      </c>
      <c r="H777" s="184">
        <v>1</v>
      </c>
      <c r="I777" s="184">
        <v>0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277</v>
      </c>
      <c r="R777" s="186">
        <v>28.352098259979531</v>
      </c>
      <c r="S777" s="184">
        <v>69</v>
      </c>
      <c r="T777" s="186">
        <v>7.0624360286591612</v>
      </c>
      <c r="U777" s="184">
        <v>2</v>
      </c>
      <c r="V777" s="186">
        <v>0.20470829068577279</v>
      </c>
      <c r="W777" s="186">
        <v>17.476560900716471</v>
      </c>
      <c r="X777" s="187">
        <v>22.516287878787878</v>
      </c>
      <c r="Y777" s="208">
        <v>9</v>
      </c>
      <c r="Z777" s="189">
        <v>62</v>
      </c>
      <c r="AA777" s="189">
        <v>205</v>
      </c>
      <c r="AB777" s="189">
        <v>424</v>
      </c>
      <c r="AC777" s="189">
        <v>228</v>
      </c>
      <c r="AD777" s="189">
        <v>46</v>
      </c>
      <c r="AE777" s="189">
        <v>1</v>
      </c>
      <c r="AF777" s="189">
        <v>2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5" t="s">
        <v>89</v>
      </c>
      <c r="B778" s="245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6"/>
      <c r="B779" s="246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6"/>
      <c r="B780" s="246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6"/>
      <c r="B781" s="246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6"/>
      <c r="B782" s="246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6"/>
      <c r="B783" s="246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6"/>
      <c r="B784" s="246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6"/>
      <c r="B785" s="246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6"/>
      <c r="B786" s="246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6"/>
      <c r="B787" s="246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6"/>
      <c r="B788" s="246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6"/>
      <c r="B789" s="246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6"/>
      <c r="B790" s="246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6"/>
      <c r="B791" s="246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6"/>
      <c r="B792" s="246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6"/>
      <c r="B793" s="246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6"/>
      <c r="B794" s="246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6"/>
      <c r="B795" s="246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6"/>
      <c r="B796" s="246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6"/>
      <c r="B797" s="246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6"/>
      <c r="B798" s="246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6"/>
      <c r="B799" s="246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6"/>
      <c r="B800" s="246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6"/>
      <c r="B801" s="246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6"/>
      <c r="B802" s="246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6"/>
      <c r="B803" s="246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6"/>
      <c r="B804" s="246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6"/>
      <c r="B805" s="246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6"/>
      <c r="B806" s="246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6"/>
      <c r="B807" s="246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6"/>
      <c r="B808" s="246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6"/>
      <c r="B809" s="246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6"/>
      <c r="B810" s="246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6"/>
      <c r="B811" s="246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6"/>
      <c r="B812" s="246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6"/>
      <c r="B813" s="246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6"/>
      <c r="B814" s="246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6"/>
      <c r="B815" s="246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6"/>
      <c r="B816" s="246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6"/>
      <c r="B817" s="246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6"/>
      <c r="B818" s="246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6"/>
      <c r="B819" s="246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3">
    <mergeCell ref="A778:B819"/>
    <mergeCell ref="C4:E4"/>
    <mergeCell ref="W4:Y4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754" zoomScale="80" zoomScaleNormal="100" zoomScaleSheetLayoutView="80" workbookViewId="0">
      <selection activeCell="I777" sqref="I777:P777"/>
    </sheetView>
  </sheetViews>
  <sheetFormatPr defaultColWidth="9.85546875" defaultRowHeight="13.5" x14ac:dyDescent="0.3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 x14ac:dyDescent="0.25">
      <c r="A1" s="1" t="s">
        <v>35</v>
      </c>
      <c r="C1" s="1">
        <v>70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70</v>
      </c>
      <c r="AZ1" s="22" t="s">
        <v>0</v>
      </c>
    </row>
    <row r="2" spans="1:52" s="1" customFormat="1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x14ac:dyDescent="0.25">
      <c r="A3" s="1" t="s">
        <v>37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">
      <c r="B4" s="116" t="s">
        <v>38</v>
      </c>
      <c r="C4" s="247" t="s">
        <v>23</v>
      </c>
      <c r="D4" s="247"/>
      <c r="E4" s="247"/>
      <c r="W4" s="247">
        <v>44529</v>
      </c>
      <c r="X4" s="247"/>
      <c r="Y4" s="247"/>
    </row>
    <row r="5" spans="1:52" s="2" customFormat="1" ht="12.6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 x14ac:dyDescent="0.2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 t="s">
        <v>70</v>
      </c>
      <c r="X8" s="123" t="s">
        <v>70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 x14ac:dyDescent="0.2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2">
        <v>0</v>
      </c>
      <c r="T9" s="118">
        <v>0</v>
      </c>
      <c r="U9" s="52">
        <v>0</v>
      </c>
      <c r="V9" s="118">
        <v>0</v>
      </c>
      <c r="W9" s="118" t="s">
        <v>70</v>
      </c>
      <c r="X9" s="124" t="s">
        <v>70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 x14ac:dyDescent="0.2">
      <c r="A10" s="131">
        <v>2.0833333333333332E-2</v>
      </c>
      <c r="B10" s="51">
        <v>2</v>
      </c>
      <c r="C10" s="52">
        <v>0</v>
      </c>
      <c r="D10" s="53">
        <v>0</v>
      </c>
      <c r="E10" s="53">
        <v>1</v>
      </c>
      <c r="F10" s="53">
        <v>0</v>
      </c>
      <c r="G10" s="53">
        <v>1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50</v>
      </c>
      <c r="S10" s="52">
        <v>0</v>
      </c>
      <c r="T10" s="118">
        <v>0</v>
      </c>
      <c r="U10" s="52">
        <v>0</v>
      </c>
      <c r="V10" s="118">
        <v>0</v>
      </c>
      <c r="W10" s="118">
        <v>21.1</v>
      </c>
      <c r="X10" s="124" t="s">
        <v>70</v>
      </c>
      <c r="Y10" s="52">
        <v>0</v>
      </c>
      <c r="Z10" s="53">
        <v>0</v>
      </c>
      <c r="AA10" s="53">
        <v>0</v>
      </c>
      <c r="AB10" s="53">
        <v>1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 x14ac:dyDescent="0.2">
      <c r="A11" s="131">
        <v>3.125E-2</v>
      </c>
      <c r="B11" s="51">
        <v>1</v>
      </c>
      <c r="C11" s="52">
        <v>0</v>
      </c>
      <c r="D11" s="53">
        <v>0</v>
      </c>
      <c r="E11" s="53">
        <v>0</v>
      </c>
      <c r="F11" s="53">
        <v>0</v>
      </c>
      <c r="G11" s="53">
        <v>1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100</v>
      </c>
      <c r="S11" s="52">
        <v>0</v>
      </c>
      <c r="T11" s="118">
        <v>0</v>
      </c>
      <c r="U11" s="52">
        <v>0</v>
      </c>
      <c r="V11" s="118">
        <v>0</v>
      </c>
      <c r="W11" s="118">
        <v>22.2</v>
      </c>
      <c r="X11" s="124" t="s">
        <v>70</v>
      </c>
      <c r="Y11" s="52">
        <v>0</v>
      </c>
      <c r="Z11" s="53">
        <v>0</v>
      </c>
      <c r="AA11" s="53">
        <v>0</v>
      </c>
      <c r="AB11" s="53">
        <v>0</v>
      </c>
      <c r="AC11" s="53">
        <v>1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 x14ac:dyDescent="0.2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 t="s">
        <v>70</v>
      </c>
      <c r="X12" s="124" t="s">
        <v>70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 x14ac:dyDescent="0.2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 t="s">
        <v>70</v>
      </c>
      <c r="X13" s="124" t="s">
        <v>70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 x14ac:dyDescent="0.2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 t="s">
        <v>70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 x14ac:dyDescent="0.2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 t="s">
        <v>70</v>
      </c>
      <c r="X15" s="124" t="s">
        <v>70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 x14ac:dyDescent="0.2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 t="s">
        <v>70</v>
      </c>
      <c r="X16" s="124" t="s">
        <v>70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 x14ac:dyDescent="0.2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 t="s">
        <v>70</v>
      </c>
      <c r="X17" s="124" t="s">
        <v>70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 x14ac:dyDescent="0.2">
      <c r="A18" s="131">
        <v>0.10416666666666667</v>
      </c>
      <c r="B18" s="51">
        <v>2</v>
      </c>
      <c r="C18" s="52">
        <v>0</v>
      </c>
      <c r="D18" s="53">
        <v>0</v>
      </c>
      <c r="E18" s="53">
        <v>2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17.350000000000001</v>
      </c>
      <c r="X18" s="124" t="s">
        <v>70</v>
      </c>
      <c r="Y18" s="52">
        <v>0</v>
      </c>
      <c r="Z18" s="53">
        <v>0</v>
      </c>
      <c r="AA18" s="53">
        <v>0</v>
      </c>
      <c r="AB18" s="53">
        <v>2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 x14ac:dyDescent="0.2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 x14ac:dyDescent="0.2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 x14ac:dyDescent="0.2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 x14ac:dyDescent="0.2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100</v>
      </c>
      <c r="S22" s="52">
        <v>0</v>
      </c>
      <c r="T22" s="118">
        <v>0</v>
      </c>
      <c r="U22" s="52">
        <v>0</v>
      </c>
      <c r="V22" s="118">
        <v>0</v>
      </c>
      <c r="W22" s="118">
        <v>21.3</v>
      </c>
      <c r="X22" s="124" t="s">
        <v>70</v>
      </c>
      <c r="Y22" s="52">
        <v>0</v>
      </c>
      <c r="Z22" s="53">
        <v>0</v>
      </c>
      <c r="AA22" s="53">
        <v>0</v>
      </c>
      <c r="AB22" s="53">
        <v>0</v>
      </c>
      <c r="AC22" s="53">
        <v>1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 x14ac:dyDescent="0.2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 t="s">
        <v>70</v>
      </c>
      <c r="X23" s="124" t="s">
        <v>70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 x14ac:dyDescent="0.2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70</v>
      </c>
      <c r="X24" s="124" t="s">
        <v>70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 x14ac:dyDescent="0.2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 x14ac:dyDescent="0.2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 x14ac:dyDescent="0.2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 t="s">
        <v>70</v>
      </c>
      <c r="X27" s="124" t="s">
        <v>70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 x14ac:dyDescent="0.2">
      <c r="A28" s="131">
        <v>0.20833333333333334</v>
      </c>
      <c r="B28" s="51">
        <v>1</v>
      </c>
      <c r="C28" s="52">
        <v>1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9.6</v>
      </c>
      <c r="X28" s="124" t="s">
        <v>70</v>
      </c>
      <c r="Y28" s="52">
        <v>0</v>
      </c>
      <c r="Z28" s="53">
        <v>1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 x14ac:dyDescent="0.2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 t="s">
        <v>70</v>
      </c>
      <c r="X29" s="124" t="s">
        <v>70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 x14ac:dyDescent="0.2">
      <c r="A30" s="131">
        <v>0.22916666666666666</v>
      </c>
      <c r="B30" s="51">
        <v>2</v>
      </c>
      <c r="C30" s="52">
        <v>0</v>
      </c>
      <c r="D30" s="53">
        <v>0</v>
      </c>
      <c r="E30" s="53">
        <v>2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>
        <v>10.3</v>
      </c>
      <c r="X30" s="124" t="s">
        <v>70</v>
      </c>
      <c r="Y30" s="52">
        <v>0</v>
      </c>
      <c r="Z30" s="53">
        <v>1</v>
      </c>
      <c r="AA30" s="53">
        <v>0</v>
      </c>
      <c r="AB30" s="53">
        <v>1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 x14ac:dyDescent="0.2">
      <c r="A31" s="131">
        <v>0.23958333333333334</v>
      </c>
      <c r="B31" s="51">
        <v>2</v>
      </c>
      <c r="C31" s="52">
        <v>0</v>
      </c>
      <c r="D31" s="53">
        <v>0</v>
      </c>
      <c r="E31" s="53">
        <v>2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>
        <v>19.600000000000001</v>
      </c>
      <c r="X31" s="124" t="s">
        <v>70</v>
      </c>
      <c r="Y31" s="52">
        <v>0</v>
      </c>
      <c r="Z31" s="53">
        <v>0</v>
      </c>
      <c r="AA31" s="53">
        <v>0</v>
      </c>
      <c r="AB31" s="53">
        <v>2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 x14ac:dyDescent="0.2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2">
        <v>0</v>
      </c>
      <c r="T32" s="118">
        <v>0</v>
      </c>
      <c r="U32" s="52">
        <v>0</v>
      </c>
      <c r="V32" s="118">
        <v>0</v>
      </c>
      <c r="W32" s="118" t="s">
        <v>70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 x14ac:dyDescent="0.2">
      <c r="A33" s="131">
        <v>0.26041666666666669</v>
      </c>
      <c r="B33" s="51">
        <v>2</v>
      </c>
      <c r="C33" s="52">
        <v>1</v>
      </c>
      <c r="D33" s="53">
        <v>0</v>
      </c>
      <c r="E33" s="53">
        <v>1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>
        <v>16.399999999999999</v>
      </c>
      <c r="X33" s="124" t="s">
        <v>70</v>
      </c>
      <c r="Y33" s="52">
        <v>0</v>
      </c>
      <c r="Z33" s="53">
        <v>0</v>
      </c>
      <c r="AA33" s="53">
        <v>0</v>
      </c>
      <c r="AB33" s="53">
        <v>2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 x14ac:dyDescent="0.2">
      <c r="A34" s="131">
        <v>0.27083333333333331</v>
      </c>
      <c r="B34" s="51">
        <v>3</v>
      </c>
      <c r="C34" s="52">
        <v>0</v>
      </c>
      <c r="D34" s="53">
        <v>0</v>
      </c>
      <c r="E34" s="53">
        <v>3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2">
        <v>0</v>
      </c>
      <c r="T34" s="118">
        <v>0</v>
      </c>
      <c r="U34" s="52">
        <v>0</v>
      </c>
      <c r="V34" s="118">
        <v>0</v>
      </c>
      <c r="W34" s="118">
        <v>18.366666666666667</v>
      </c>
      <c r="X34" s="124" t="s">
        <v>70</v>
      </c>
      <c r="Y34" s="52">
        <v>0</v>
      </c>
      <c r="Z34" s="53">
        <v>0</v>
      </c>
      <c r="AA34" s="53">
        <v>0</v>
      </c>
      <c r="AB34" s="53">
        <v>3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 x14ac:dyDescent="0.2">
      <c r="A35" s="131">
        <v>0.28125</v>
      </c>
      <c r="B35" s="51">
        <v>1</v>
      </c>
      <c r="C35" s="52">
        <v>0</v>
      </c>
      <c r="D35" s="53">
        <v>0</v>
      </c>
      <c r="E35" s="53">
        <v>0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100</v>
      </c>
      <c r="S35" s="52">
        <v>0</v>
      </c>
      <c r="T35" s="118">
        <v>0</v>
      </c>
      <c r="U35" s="52">
        <v>0</v>
      </c>
      <c r="V35" s="118">
        <v>0</v>
      </c>
      <c r="W35" s="118">
        <v>20</v>
      </c>
      <c r="X35" s="124" t="s">
        <v>70</v>
      </c>
      <c r="Y35" s="52">
        <v>0</v>
      </c>
      <c r="Z35" s="53">
        <v>0</v>
      </c>
      <c r="AA35" s="53">
        <v>0</v>
      </c>
      <c r="AB35" s="53">
        <v>0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 x14ac:dyDescent="0.2">
      <c r="A36" s="131">
        <v>0.29166666666666669</v>
      </c>
      <c r="B36" s="51">
        <v>1</v>
      </c>
      <c r="C36" s="52">
        <v>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2">
        <v>0</v>
      </c>
      <c r="T36" s="118">
        <v>0</v>
      </c>
      <c r="U36" s="52">
        <v>0</v>
      </c>
      <c r="V36" s="118">
        <v>0</v>
      </c>
      <c r="W36" s="118">
        <v>8.6999999999999993</v>
      </c>
      <c r="X36" s="124" t="s">
        <v>70</v>
      </c>
      <c r="Y36" s="52">
        <v>0</v>
      </c>
      <c r="Z36" s="53">
        <v>1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 x14ac:dyDescent="0.2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2">
        <v>0</v>
      </c>
      <c r="T37" s="118">
        <v>0</v>
      </c>
      <c r="U37" s="52">
        <v>0</v>
      </c>
      <c r="V37" s="118">
        <v>0</v>
      </c>
      <c r="W37" s="118" t="s">
        <v>70</v>
      </c>
      <c r="X37" s="124" t="s">
        <v>70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 x14ac:dyDescent="0.2">
      <c r="A38" s="131">
        <v>0.3125</v>
      </c>
      <c r="B38" s="51">
        <v>5</v>
      </c>
      <c r="C38" s="52">
        <v>0</v>
      </c>
      <c r="D38" s="53">
        <v>0</v>
      </c>
      <c r="E38" s="53">
        <v>4</v>
      </c>
      <c r="F38" s="53">
        <v>0</v>
      </c>
      <c r="G38" s="53">
        <v>1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2">
        <v>0</v>
      </c>
      <c r="T38" s="118">
        <v>0</v>
      </c>
      <c r="U38" s="52">
        <v>0</v>
      </c>
      <c r="V38" s="118">
        <v>0</v>
      </c>
      <c r="W38" s="118">
        <v>13.219999999999999</v>
      </c>
      <c r="X38" s="124" t="s">
        <v>70</v>
      </c>
      <c r="Y38" s="52">
        <v>0</v>
      </c>
      <c r="Z38" s="53">
        <v>1</v>
      </c>
      <c r="AA38" s="53">
        <v>3</v>
      </c>
      <c r="AB38" s="53">
        <v>1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 x14ac:dyDescent="0.2">
      <c r="A39" s="131">
        <v>0.32291666666666669</v>
      </c>
      <c r="B39" s="51">
        <v>0</v>
      </c>
      <c r="C39" s="52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2">
        <v>0</v>
      </c>
      <c r="T39" s="118">
        <v>0</v>
      </c>
      <c r="U39" s="52">
        <v>0</v>
      </c>
      <c r="V39" s="118">
        <v>0</v>
      </c>
      <c r="W39" s="118" t="s">
        <v>70</v>
      </c>
      <c r="X39" s="124" t="s">
        <v>70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 x14ac:dyDescent="0.2">
      <c r="A40" s="131">
        <v>0.33333333333333331</v>
      </c>
      <c r="B40" s="51">
        <v>2</v>
      </c>
      <c r="C40" s="52">
        <v>0</v>
      </c>
      <c r="D40" s="53">
        <v>0</v>
      </c>
      <c r="E40" s="53">
        <v>0</v>
      </c>
      <c r="F40" s="53">
        <v>0</v>
      </c>
      <c r="G40" s="53">
        <v>2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2</v>
      </c>
      <c r="R40" s="118">
        <v>100</v>
      </c>
      <c r="S40" s="52">
        <v>1</v>
      </c>
      <c r="T40" s="118">
        <v>50</v>
      </c>
      <c r="U40" s="52">
        <v>0</v>
      </c>
      <c r="V40" s="118">
        <v>0</v>
      </c>
      <c r="W40" s="118">
        <v>24.85</v>
      </c>
      <c r="X40" s="124" t="s">
        <v>70</v>
      </c>
      <c r="Y40" s="52">
        <v>0</v>
      </c>
      <c r="Z40" s="53">
        <v>0</v>
      </c>
      <c r="AA40" s="53">
        <v>0</v>
      </c>
      <c r="AB40" s="53">
        <v>0</v>
      </c>
      <c r="AC40" s="53">
        <v>1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 x14ac:dyDescent="0.2">
      <c r="A41" s="131">
        <v>0.34375</v>
      </c>
      <c r="B41" s="51">
        <v>10</v>
      </c>
      <c r="C41" s="52">
        <v>3</v>
      </c>
      <c r="D41" s="53">
        <v>0</v>
      </c>
      <c r="E41" s="53">
        <v>6</v>
      </c>
      <c r="F41" s="53">
        <v>0</v>
      </c>
      <c r="G41" s="53">
        <v>1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5</v>
      </c>
      <c r="R41" s="118">
        <v>50</v>
      </c>
      <c r="S41" s="52">
        <v>1</v>
      </c>
      <c r="T41" s="118">
        <v>10</v>
      </c>
      <c r="U41" s="52">
        <v>0</v>
      </c>
      <c r="V41" s="118">
        <v>0</v>
      </c>
      <c r="W41" s="118">
        <v>17.54</v>
      </c>
      <c r="X41" s="124" t="s">
        <v>70</v>
      </c>
      <c r="Y41" s="52">
        <v>0</v>
      </c>
      <c r="Z41" s="53">
        <v>1</v>
      </c>
      <c r="AA41" s="53">
        <v>3</v>
      </c>
      <c r="AB41" s="53">
        <v>1</v>
      </c>
      <c r="AC41" s="53">
        <v>4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 x14ac:dyDescent="0.2">
      <c r="A42" s="131">
        <v>0.35416666666666669</v>
      </c>
      <c r="B42" s="51">
        <v>10</v>
      </c>
      <c r="C42" s="52">
        <v>0</v>
      </c>
      <c r="D42" s="53">
        <v>0</v>
      </c>
      <c r="E42" s="53">
        <v>10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2</v>
      </c>
      <c r="R42" s="118">
        <v>20</v>
      </c>
      <c r="S42" s="52">
        <v>0</v>
      </c>
      <c r="T42" s="118">
        <v>0</v>
      </c>
      <c r="U42" s="52">
        <v>0</v>
      </c>
      <c r="V42" s="118">
        <v>0</v>
      </c>
      <c r="W42" s="118">
        <v>17.3</v>
      </c>
      <c r="X42" s="124" t="s">
        <v>70</v>
      </c>
      <c r="Y42" s="52">
        <v>0</v>
      </c>
      <c r="Z42" s="53">
        <v>0</v>
      </c>
      <c r="AA42" s="53">
        <v>2</v>
      </c>
      <c r="AB42" s="53">
        <v>6</v>
      </c>
      <c r="AC42" s="53">
        <v>2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 x14ac:dyDescent="0.2">
      <c r="A43" s="131">
        <v>0.36458333333333331</v>
      </c>
      <c r="B43" s="51">
        <v>7</v>
      </c>
      <c r="C43" s="52">
        <v>2</v>
      </c>
      <c r="D43" s="53">
        <v>1</v>
      </c>
      <c r="E43" s="53">
        <v>4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</v>
      </c>
      <c r="R43" s="118">
        <v>14.285714285714285</v>
      </c>
      <c r="S43" s="52">
        <v>0</v>
      </c>
      <c r="T43" s="118">
        <v>0</v>
      </c>
      <c r="U43" s="52">
        <v>0</v>
      </c>
      <c r="V43" s="118">
        <v>0</v>
      </c>
      <c r="W43" s="118">
        <v>15.357142857142858</v>
      </c>
      <c r="X43" s="124" t="s">
        <v>70</v>
      </c>
      <c r="Y43" s="52">
        <v>0</v>
      </c>
      <c r="Z43" s="53">
        <v>1</v>
      </c>
      <c r="AA43" s="53">
        <v>1</v>
      </c>
      <c r="AB43" s="53">
        <v>4</v>
      </c>
      <c r="AC43" s="53">
        <v>1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 x14ac:dyDescent="0.2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2">
        <v>0</v>
      </c>
      <c r="T44" s="118">
        <v>0</v>
      </c>
      <c r="U44" s="52">
        <v>0</v>
      </c>
      <c r="V44" s="118">
        <v>0</v>
      </c>
      <c r="W44" s="118">
        <v>19.5</v>
      </c>
      <c r="X44" s="124" t="s">
        <v>70</v>
      </c>
      <c r="Y44" s="52">
        <v>0</v>
      </c>
      <c r="Z44" s="53">
        <v>0</v>
      </c>
      <c r="AA44" s="53">
        <v>0</v>
      </c>
      <c r="AB44" s="53">
        <v>1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 x14ac:dyDescent="0.2">
      <c r="A45" s="131">
        <v>0.38541666666666669</v>
      </c>
      <c r="B45" s="51">
        <v>10</v>
      </c>
      <c r="C45" s="52">
        <v>0</v>
      </c>
      <c r="D45" s="53">
        <v>0</v>
      </c>
      <c r="E45" s="53">
        <v>7</v>
      </c>
      <c r="F45" s="53">
        <v>0</v>
      </c>
      <c r="G45" s="53">
        <v>3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3</v>
      </c>
      <c r="R45" s="118">
        <v>30</v>
      </c>
      <c r="S45" s="52">
        <v>3</v>
      </c>
      <c r="T45" s="118">
        <v>30</v>
      </c>
      <c r="U45" s="52">
        <v>0</v>
      </c>
      <c r="V45" s="118">
        <v>0</v>
      </c>
      <c r="W45" s="118">
        <v>19.240000000000002</v>
      </c>
      <c r="X45" s="124" t="s">
        <v>70</v>
      </c>
      <c r="Y45" s="52">
        <v>0</v>
      </c>
      <c r="Z45" s="53">
        <v>0</v>
      </c>
      <c r="AA45" s="53">
        <v>1</v>
      </c>
      <c r="AB45" s="53">
        <v>6</v>
      </c>
      <c r="AC45" s="53">
        <v>2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 x14ac:dyDescent="0.2">
      <c r="A46" s="131">
        <v>0.39583333333333331</v>
      </c>
      <c r="B46" s="51">
        <v>9</v>
      </c>
      <c r="C46" s="52">
        <v>0</v>
      </c>
      <c r="D46" s="53">
        <v>0</v>
      </c>
      <c r="E46" s="53">
        <v>9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6</v>
      </c>
      <c r="R46" s="118">
        <v>66.666666666666657</v>
      </c>
      <c r="S46" s="52">
        <v>2</v>
      </c>
      <c r="T46" s="118">
        <v>22.222222222222221</v>
      </c>
      <c r="U46" s="52">
        <v>0</v>
      </c>
      <c r="V46" s="118">
        <v>0</v>
      </c>
      <c r="W46" s="118">
        <v>20.311111111111114</v>
      </c>
      <c r="X46" s="124" t="s">
        <v>70</v>
      </c>
      <c r="Y46" s="52">
        <v>0</v>
      </c>
      <c r="Z46" s="53">
        <v>0</v>
      </c>
      <c r="AA46" s="53">
        <v>2</v>
      </c>
      <c r="AB46" s="53">
        <v>1</v>
      </c>
      <c r="AC46" s="53">
        <v>4</v>
      </c>
      <c r="AD46" s="53">
        <v>2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 x14ac:dyDescent="0.2">
      <c r="A47" s="131">
        <v>0.40625</v>
      </c>
      <c r="B47" s="51">
        <v>8</v>
      </c>
      <c r="C47" s="52">
        <v>0</v>
      </c>
      <c r="D47" s="53">
        <v>0</v>
      </c>
      <c r="E47" s="53">
        <v>5</v>
      </c>
      <c r="F47" s="53">
        <v>0</v>
      </c>
      <c r="G47" s="53">
        <v>3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</v>
      </c>
      <c r="R47" s="118">
        <v>12.5</v>
      </c>
      <c r="S47" s="52">
        <v>0</v>
      </c>
      <c r="T47" s="118">
        <v>0</v>
      </c>
      <c r="U47" s="52">
        <v>0</v>
      </c>
      <c r="V47" s="118">
        <v>0</v>
      </c>
      <c r="W47" s="118">
        <v>17.100000000000001</v>
      </c>
      <c r="X47" s="124" t="s">
        <v>70</v>
      </c>
      <c r="Y47" s="52">
        <v>0</v>
      </c>
      <c r="Z47" s="53">
        <v>0</v>
      </c>
      <c r="AA47" s="53">
        <v>1</v>
      </c>
      <c r="AB47" s="53">
        <v>6</v>
      </c>
      <c r="AC47" s="53">
        <v>1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 x14ac:dyDescent="0.2">
      <c r="A48" s="131">
        <v>0.41666666666666669</v>
      </c>
      <c r="B48" s="51">
        <v>7</v>
      </c>
      <c r="C48" s="52">
        <v>0</v>
      </c>
      <c r="D48" s="53">
        <v>0</v>
      </c>
      <c r="E48" s="53">
        <v>7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2</v>
      </c>
      <c r="R48" s="118">
        <v>28.571428571428569</v>
      </c>
      <c r="S48" s="52">
        <v>0</v>
      </c>
      <c r="T48" s="118">
        <v>0</v>
      </c>
      <c r="U48" s="52">
        <v>0</v>
      </c>
      <c r="V48" s="118">
        <v>0</v>
      </c>
      <c r="W48" s="118">
        <v>17.214285714285715</v>
      </c>
      <c r="X48" s="124" t="s">
        <v>70</v>
      </c>
      <c r="Y48" s="52">
        <v>0</v>
      </c>
      <c r="Z48" s="53">
        <v>1</v>
      </c>
      <c r="AA48" s="53">
        <v>0</v>
      </c>
      <c r="AB48" s="53">
        <v>4</v>
      </c>
      <c r="AC48" s="53">
        <v>2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 x14ac:dyDescent="0.2">
      <c r="A49" s="131">
        <v>0.42708333333333331</v>
      </c>
      <c r="B49" s="51">
        <v>5</v>
      </c>
      <c r="C49" s="52">
        <v>0</v>
      </c>
      <c r="D49" s="53">
        <v>0</v>
      </c>
      <c r="E49" s="53">
        <v>1</v>
      </c>
      <c r="F49" s="53">
        <v>0</v>
      </c>
      <c r="G49" s="53">
        <v>4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2</v>
      </c>
      <c r="R49" s="118">
        <v>40</v>
      </c>
      <c r="S49" s="52">
        <v>2</v>
      </c>
      <c r="T49" s="118">
        <v>40</v>
      </c>
      <c r="U49" s="52">
        <v>0</v>
      </c>
      <c r="V49" s="118">
        <v>0</v>
      </c>
      <c r="W49" s="118">
        <v>20.3</v>
      </c>
      <c r="X49" s="124" t="s">
        <v>70</v>
      </c>
      <c r="Y49" s="52">
        <v>0</v>
      </c>
      <c r="Z49" s="53">
        <v>0</v>
      </c>
      <c r="AA49" s="53">
        <v>0</v>
      </c>
      <c r="AB49" s="53">
        <v>3</v>
      </c>
      <c r="AC49" s="53">
        <v>2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 x14ac:dyDescent="0.2">
      <c r="A50" s="131">
        <v>0.4375</v>
      </c>
      <c r="B50" s="51">
        <v>5</v>
      </c>
      <c r="C50" s="52">
        <v>0</v>
      </c>
      <c r="D50" s="53">
        <v>0</v>
      </c>
      <c r="E50" s="53">
        <v>4</v>
      </c>
      <c r="F50" s="53">
        <v>0</v>
      </c>
      <c r="G50" s="53">
        <v>1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40</v>
      </c>
      <c r="S50" s="52">
        <v>0</v>
      </c>
      <c r="T50" s="118">
        <v>0</v>
      </c>
      <c r="U50" s="52">
        <v>0</v>
      </c>
      <c r="V50" s="118">
        <v>0</v>
      </c>
      <c r="W50" s="118">
        <v>17.600000000000001</v>
      </c>
      <c r="X50" s="124" t="s">
        <v>70</v>
      </c>
      <c r="Y50" s="52">
        <v>0</v>
      </c>
      <c r="Z50" s="53">
        <v>0</v>
      </c>
      <c r="AA50" s="53">
        <v>1</v>
      </c>
      <c r="AB50" s="53">
        <v>2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 x14ac:dyDescent="0.2">
      <c r="A51" s="131">
        <v>0.44791666666666669</v>
      </c>
      <c r="B51" s="51">
        <v>11</v>
      </c>
      <c r="C51" s="52">
        <v>0</v>
      </c>
      <c r="D51" s="53">
        <v>1</v>
      </c>
      <c r="E51" s="53">
        <v>5</v>
      </c>
      <c r="F51" s="53">
        <v>0</v>
      </c>
      <c r="G51" s="53">
        <v>5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6</v>
      </c>
      <c r="R51" s="118">
        <v>54.54545454545454</v>
      </c>
      <c r="S51" s="52">
        <v>1</v>
      </c>
      <c r="T51" s="118">
        <v>9.0909090909090917</v>
      </c>
      <c r="U51" s="52">
        <v>0</v>
      </c>
      <c r="V51" s="118">
        <v>0</v>
      </c>
      <c r="W51" s="118">
        <v>17.645454545454545</v>
      </c>
      <c r="X51" s="124">
        <v>23.262499999999999</v>
      </c>
      <c r="Y51" s="52">
        <v>0</v>
      </c>
      <c r="Z51" s="53">
        <v>2</v>
      </c>
      <c r="AA51" s="53">
        <v>2</v>
      </c>
      <c r="AB51" s="53">
        <v>1</v>
      </c>
      <c r="AC51" s="53">
        <v>6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 x14ac:dyDescent="0.2">
      <c r="A52" s="131">
        <v>0.45833333333333331</v>
      </c>
      <c r="B52" s="51">
        <v>6</v>
      </c>
      <c r="C52" s="52">
        <v>0</v>
      </c>
      <c r="D52" s="53">
        <v>1</v>
      </c>
      <c r="E52" s="53">
        <v>5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</v>
      </c>
      <c r="R52" s="118">
        <v>16.666666666666664</v>
      </c>
      <c r="S52" s="52">
        <v>0</v>
      </c>
      <c r="T52" s="118">
        <v>0</v>
      </c>
      <c r="U52" s="52">
        <v>0</v>
      </c>
      <c r="V52" s="118">
        <v>0</v>
      </c>
      <c r="W52" s="118">
        <v>16.3</v>
      </c>
      <c r="X52" s="124" t="s">
        <v>70</v>
      </c>
      <c r="Y52" s="52">
        <v>0</v>
      </c>
      <c r="Z52" s="53">
        <v>1</v>
      </c>
      <c r="AA52" s="53">
        <v>1</v>
      </c>
      <c r="AB52" s="53">
        <v>3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 x14ac:dyDescent="0.2">
      <c r="A53" s="131">
        <v>0.46875</v>
      </c>
      <c r="B53" s="51">
        <v>3</v>
      </c>
      <c r="C53" s="52">
        <v>0</v>
      </c>
      <c r="D53" s="53">
        <v>0</v>
      </c>
      <c r="E53" s="53">
        <v>2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33.333333333333329</v>
      </c>
      <c r="S53" s="52">
        <v>0</v>
      </c>
      <c r="T53" s="118">
        <v>0</v>
      </c>
      <c r="U53" s="52">
        <v>0</v>
      </c>
      <c r="V53" s="118">
        <v>0</v>
      </c>
      <c r="W53" s="118">
        <v>17.100000000000001</v>
      </c>
      <c r="X53" s="124" t="s">
        <v>70</v>
      </c>
      <c r="Y53" s="52">
        <v>0</v>
      </c>
      <c r="Z53" s="53">
        <v>0</v>
      </c>
      <c r="AA53" s="53">
        <v>1</v>
      </c>
      <c r="AB53" s="53">
        <v>1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 x14ac:dyDescent="0.2">
      <c r="A54" s="131">
        <v>0.47916666666666669</v>
      </c>
      <c r="B54" s="51">
        <v>6</v>
      </c>
      <c r="C54" s="52">
        <v>0</v>
      </c>
      <c r="D54" s="53">
        <v>0</v>
      </c>
      <c r="E54" s="53">
        <v>6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2</v>
      </c>
      <c r="R54" s="118">
        <v>33.333333333333329</v>
      </c>
      <c r="S54" s="52">
        <v>0</v>
      </c>
      <c r="T54" s="118">
        <v>0</v>
      </c>
      <c r="U54" s="52">
        <v>0</v>
      </c>
      <c r="V54" s="118">
        <v>0</v>
      </c>
      <c r="W54" s="118">
        <v>17.2</v>
      </c>
      <c r="X54" s="124" t="s">
        <v>70</v>
      </c>
      <c r="Y54" s="52">
        <v>0</v>
      </c>
      <c r="Z54" s="53">
        <v>1</v>
      </c>
      <c r="AA54" s="53">
        <v>1</v>
      </c>
      <c r="AB54" s="53">
        <v>2</v>
      </c>
      <c r="AC54" s="53">
        <v>2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 x14ac:dyDescent="0.2">
      <c r="A55" s="131">
        <v>0.48958333333333331</v>
      </c>
      <c r="B55" s="51">
        <v>5</v>
      </c>
      <c r="C55" s="52">
        <v>0</v>
      </c>
      <c r="D55" s="53">
        <v>0</v>
      </c>
      <c r="E55" s="53">
        <v>5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2">
        <v>0</v>
      </c>
      <c r="T55" s="118">
        <v>0</v>
      </c>
      <c r="U55" s="52">
        <v>0</v>
      </c>
      <c r="V55" s="118">
        <v>0</v>
      </c>
      <c r="W55" s="118">
        <v>15.4</v>
      </c>
      <c r="X55" s="124" t="s">
        <v>70</v>
      </c>
      <c r="Y55" s="52">
        <v>0</v>
      </c>
      <c r="Z55" s="53">
        <v>0</v>
      </c>
      <c r="AA55" s="53">
        <v>2</v>
      </c>
      <c r="AB55" s="53">
        <v>3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 x14ac:dyDescent="0.2">
      <c r="A56" s="131">
        <v>0.5</v>
      </c>
      <c r="B56" s="51">
        <v>3</v>
      </c>
      <c r="C56" s="52">
        <v>0</v>
      </c>
      <c r="D56" s="53">
        <v>0</v>
      </c>
      <c r="E56" s="53">
        <v>3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</v>
      </c>
      <c r="R56" s="118">
        <v>33.333333333333329</v>
      </c>
      <c r="S56" s="52">
        <v>0</v>
      </c>
      <c r="T56" s="118">
        <v>0</v>
      </c>
      <c r="U56" s="52">
        <v>0</v>
      </c>
      <c r="V56" s="118">
        <v>0</v>
      </c>
      <c r="W56" s="118">
        <v>16.033333333333335</v>
      </c>
      <c r="X56" s="124" t="s">
        <v>70</v>
      </c>
      <c r="Y56" s="52">
        <v>0</v>
      </c>
      <c r="Z56" s="53">
        <v>0</v>
      </c>
      <c r="AA56" s="53">
        <v>1</v>
      </c>
      <c r="AB56" s="53">
        <v>1</v>
      </c>
      <c r="AC56" s="53">
        <v>1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 x14ac:dyDescent="0.2">
      <c r="A57" s="131">
        <v>0.51041666666666663</v>
      </c>
      <c r="B57" s="51">
        <v>3</v>
      </c>
      <c r="C57" s="52">
        <v>1</v>
      </c>
      <c r="D57" s="53">
        <v>0</v>
      </c>
      <c r="E57" s="53">
        <v>1</v>
      </c>
      <c r="F57" s="53">
        <v>0</v>
      </c>
      <c r="G57" s="53">
        <v>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>
        <v>12.466666666666667</v>
      </c>
      <c r="X57" s="124" t="s">
        <v>70</v>
      </c>
      <c r="Y57" s="52">
        <v>0</v>
      </c>
      <c r="Z57" s="53">
        <v>1</v>
      </c>
      <c r="AA57" s="53">
        <v>1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 x14ac:dyDescent="0.2">
      <c r="A58" s="131">
        <v>0.52083333333333337</v>
      </c>
      <c r="B58" s="51">
        <v>6</v>
      </c>
      <c r="C58" s="52">
        <v>0</v>
      </c>
      <c r="D58" s="53">
        <v>0</v>
      </c>
      <c r="E58" s="53">
        <v>4</v>
      </c>
      <c r="F58" s="53">
        <v>0</v>
      </c>
      <c r="G58" s="53">
        <v>2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>
        <v>15.366666666666667</v>
      </c>
      <c r="X58" s="124" t="s">
        <v>70</v>
      </c>
      <c r="Y58" s="52">
        <v>0</v>
      </c>
      <c r="Z58" s="53">
        <v>1</v>
      </c>
      <c r="AA58" s="53">
        <v>1</v>
      </c>
      <c r="AB58" s="53">
        <v>4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 x14ac:dyDescent="0.2">
      <c r="A59" s="131">
        <v>0.53125</v>
      </c>
      <c r="B59" s="51">
        <v>7</v>
      </c>
      <c r="C59" s="52">
        <v>0</v>
      </c>
      <c r="D59" s="53">
        <v>0</v>
      </c>
      <c r="E59" s="53">
        <v>7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14.285714285714285</v>
      </c>
      <c r="S59" s="52">
        <v>0</v>
      </c>
      <c r="T59" s="118">
        <v>0</v>
      </c>
      <c r="U59" s="52">
        <v>0</v>
      </c>
      <c r="V59" s="118">
        <v>0</v>
      </c>
      <c r="W59" s="118">
        <v>16.928571428571431</v>
      </c>
      <c r="X59" s="124" t="s">
        <v>70</v>
      </c>
      <c r="Y59" s="52">
        <v>0</v>
      </c>
      <c r="Z59" s="53">
        <v>0</v>
      </c>
      <c r="AA59" s="53">
        <v>2</v>
      </c>
      <c r="AB59" s="53">
        <v>4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 x14ac:dyDescent="0.2">
      <c r="A60" s="131">
        <v>0.54166666666666663</v>
      </c>
      <c r="B60" s="51">
        <v>6</v>
      </c>
      <c r="C60" s="52">
        <v>0</v>
      </c>
      <c r="D60" s="53">
        <v>0</v>
      </c>
      <c r="E60" s="53">
        <v>3</v>
      </c>
      <c r="F60" s="53">
        <v>0</v>
      </c>
      <c r="G60" s="53">
        <v>3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3</v>
      </c>
      <c r="R60" s="118">
        <v>50</v>
      </c>
      <c r="S60" s="52">
        <v>1</v>
      </c>
      <c r="T60" s="118">
        <v>16.666666666666664</v>
      </c>
      <c r="U60" s="52">
        <v>0</v>
      </c>
      <c r="V60" s="118">
        <v>0</v>
      </c>
      <c r="W60" s="118">
        <v>19.133333333333336</v>
      </c>
      <c r="X60" s="124" t="s">
        <v>70</v>
      </c>
      <c r="Y60" s="52">
        <v>0</v>
      </c>
      <c r="Z60" s="53">
        <v>0</v>
      </c>
      <c r="AA60" s="53">
        <v>1</v>
      </c>
      <c r="AB60" s="53">
        <v>2</v>
      </c>
      <c r="AC60" s="53">
        <v>3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 x14ac:dyDescent="0.2">
      <c r="A61" s="131">
        <v>0.55208333333333337</v>
      </c>
      <c r="B61" s="51">
        <v>6</v>
      </c>
      <c r="C61" s="52">
        <v>0</v>
      </c>
      <c r="D61" s="53">
        <v>0</v>
      </c>
      <c r="E61" s="53">
        <v>1</v>
      </c>
      <c r="F61" s="53">
        <v>0</v>
      </c>
      <c r="G61" s="53">
        <v>5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</v>
      </c>
      <c r="R61" s="118">
        <v>50</v>
      </c>
      <c r="S61" s="52">
        <v>0</v>
      </c>
      <c r="T61" s="118">
        <v>0</v>
      </c>
      <c r="U61" s="52">
        <v>0</v>
      </c>
      <c r="V61" s="118">
        <v>0</v>
      </c>
      <c r="W61" s="118">
        <v>19.133333333333333</v>
      </c>
      <c r="X61" s="124" t="s">
        <v>70</v>
      </c>
      <c r="Y61" s="52">
        <v>0</v>
      </c>
      <c r="Z61" s="53">
        <v>0</v>
      </c>
      <c r="AA61" s="53">
        <v>0</v>
      </c>
      <c r="AB61" s="53">
        <v>3</v>
      </c>
      <c r="AC61" s="53">
        <v>3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 x14ac:dyDescent="0.2">
      <c r="A62" s="131">
        <v>0.5625</v>
      </c>
      <c r="B62" s="51">
        <v>3</v>
      </c>
      <c r="C62" s="52">
        <v>0</v>
      </c>
      <c r="D62" s="53">
        <v>1</v>
      </c>
      <c r="E62" s="53">
        <v>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3</v>
      </c>
      <c r="R62" s="118">
        <v>100</v>
      </c>
      <c r="S62" s="52">
        <v>0</v>
      </c>
      <c r="T62" s="118">
        <v>0</v>
      </c>
      <c r="U62" s="52">
        <v>0</v>
      </c>
      <c r="V62" s="118">
        <v>0</v>
      </c>
      <c r="W62" s="118">
        <v>22.333333333333332</v>
      </c>
      <c r="X62" s="124" t="s">
        <v>70</v>
      </c>
      <c r="Y62" s="52">
        <v>0</v>
      </c>
      <c r="Z62" s="53">
        <v>0</v>
      </c>
      <c r="AA62" s="53">
        <v>0</v>
      </c>
      <c r="AB62" s="53">
        <v>0</v>
      </c>
      <c r="AC62" s="53">
        <v>3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 x14ac:dyDescent="0.2">
      <c r="A63" s="131">
        <v>0.57291666666666663</v>
      </c>
      <c r="B63" s="51">
        <v>2</v>
      </c>
      <c r="C63" s="52">
        <v>0</v>
      </c>
      <c r="D63" s="53">
        <v>0</v>
      </c>
      <c r="E63" s="53">
        <v>2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2">
        <v>0</v>
      </c>
      <c r="T63" s="118">
        <v>0</v>
      </c>
      <c r="U63" s="52">
        <v>0</v>
      </c>
      <c r="V63" s="118">
        <v>0</v>
      </c>
      <c r="W63" s="118">
        <v>15.3</v>
      </c>
      <c r="X63" s="124" t="s">
        <v>70</v>
      </c>
      <c r="Y63" s="52">
        <v>0</v>
      </c>
      <c r="Z63" s="53">
        <v>0</v>
      </c>
      <c r="AA63" s="53">
        <v>1</v>
      </c>
      <c r="AB63" s="53">
        <v>1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 x14ac:dyDescent="0.2">
      <c r="A64" s="131">
        <v>0.58333333333333337</v>
      </c>
      <c r="B64" s="51">
        <v>2</v>
      </c>
      <c r="C64" s="52">
        <v>0</v>
      </c>
      <c r="D64" s="53">
        <v>0</v>
      </c>
      <c r="E64" s="53">
        <v>2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</v>
      </c>
      <c r="R64" s="118">
        <v>50</v>
      </c>
      <c r="S64" s="52">
        <v>0</v>
      </c>
      <c r="T64" s="118">
        <v>0</v>
      </c>
      <c r="U64" s="52">
        <v>0</v>
      </c>
      <c r="V64" s="118">
        <v>0</v>
      </c>
      <c r="W64" s="118">
        <v>18.05</v>
      </c>
      <c r="X64" s="124" t="s">
        <v>70</v>
      </c>
      <c r="Y64" s="52">
        <v>0</v>
      </c>
      <c r="Z64" s="53">
        <v>0</v>
      </c>
      <c r="AA64" s="53">
        <v>1</v>
      </c>
      <c r="AB64" s="53">
        <v>0</v>
      </c>
      <c r="AC64" s="53">
        <v>1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 x14ac:dyDescent="0.2">
      <c r="A65" s="131">
        <v>0.59375</v>
      </c>
      <c r="B65" s="51">
        <v>3</v>
      </c>
      <c r="C65" s="52">
        <v>2</v>
      </c>
      <c r="D65" s="53">
        <v>0</v>
      </c>
      <c r="E65" s="53">
        <v>1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2">
        <v>0</v>
      </c>
      <c r="T65" s="118">
        <v>0</v>
      </c>
      <c r="U65" s="52">
        <v>0</v>
      </c>
      <c r="V65" s="118">
        <v>0</v>
      </c>
      <c r="W65" s="118">
        <v>12.633333333333333</v>
      </c>
      <c r="X65" s="124" t="s">
        <v>70</v>
      </c>
      <c r="Y65" s="52">
        <v>0</v>
      </c>
      <c r="Z65" s="53">
        <v>0</v>
      </c>
      <c r="AA65" s="53">
        <v>2</v>
      </c>
      <c r="AB65" s="53">
        <v>1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 x14ac:dyDescent="0.2">
      <c r="A66" s="131">
        <v>0.60416666666666663</v>
      </c>
      <c r="B66" s="51">
        <v>2</v>
      </c>
      <c r="C66" s="52">
        <v>0</v>
      </c>
      <c r="D66" s="53">
        <v>0</v>
      </c>
      <c r="E66" s="53">
        <v>1</v>
      </c>
      <c r="F66" s="53">
        <v>0</v>
      </c>
      <c r="G66" s="53">
        <v>1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2">
        <v>0</v>
      </c>
      <c r="T66" s="118">
        <v>0</v>
      </c>
      <c r="U66" s="52">
        <v>0</v>
      </c>
      <c r="V66" s="118">
        <v>0</v>
      </c>
      <c r="W66" s="118">
        <v>15.1</v>
      </c>
      <c r="X66" s="124" t="s">
        <v>70</v>
      </c>
      <c r="Y66" s="52">
        <v>0</v>
      </c>
      <c r="Z66" s="53">
        <v>0</v>
      </c>
      <c r="AA66" s="53">
        <v>1</v>
      </c>
      <c r="AB66" s="53">
        <v>1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 x14ac:dyDescent="0.2">
      <c r="A67" s="131">
        <v>0.61458333333333337</v>
      </c>
      <c r="B67" s="51">
        <v>8</v>
      </c>
      <c r="C67" s="52">
        <v>0</v>
      </c>
      <c r="D67" s="53">
        <v>2</v>
      </c>
      <c r="E67" s="53">
        <v>5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</v>
      </c>
      <c r="R67" s="118">
        <v>12.5</v>
      </c>
      <c r="S67" s="52">
        <v>0</v>
      </c>
      <c r="T67" s="118">
        <v>0</v>
      </c>
      <c r="U67" s="52">
        <v>0</v>
      </c>
      <c r="V67" s="118">
        <v>0</v>
      </c>
      <c r="W67" s="118">
        <v>17.774999999999999</v>
      </c>
      <c r="X67" s="124" t="s">
        <v>70</v>
      </c>
      <c r="Y67" s="52">
        <v>0</v>
      </c>
      <c r="Z67" s="53">
        <v>0</v>
      </c>
      <c r="AA67" s="53">
        <v>2</v>
      </c>
      <c r="AB67" s="53">
        <v>5</v>
      </c>
      <c r="AC67" s="53">
        <v>1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 x14ac:dyDescent="0.2">
      <c r="A68" s="131">
        <v>0.625</v>
      </c>
      <c r="B68" s="51">
        <v>1</v>
      </c>
      <c r="C68" s="52">
        <v>0</v>
      </c>
      <c r="D68" s="53">
        <v>0</v>
      </c>
      <c r="E68" s="53">
        <v>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2">
        <v>0</v>
      </c>
      <c r="T68" s="118">
        <v>0</v>
      </c>
      <c r="U68" s="52">
        <v>0</v>
      </c>
      <c r="V68" s="118">
        <v>0</v>
      </c>
      <c r="W68" s="118">
        <v>16.600000000000001</v>
      </c>
      <c r="X68" s="124" t="s">
        <v>70</v>
      </c>
      <c r="Y68" s="52">
        <v>0</v>
      </c>
      <c r="Z68" s="53">
        <v>0</v>
      </c>
      <c r="AA68" s="53">
        <v>0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 x14ac:dyDescent="0.2">
      <c r="A69" s="131">
        <v>0.63541666666666663</v>
      </c>
      <c r="B69" s="51">
        <v>5</v>
      </c>
      <c r="C69" s="52">
        <v>0</v>
      </c>
      <c r="D69" s="53">
        <v>2</v>
      </c>
      <c r="E69" s="53">
        <v>3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4</v>
      </c>
      <c r="R69" s="118">
        <v>80</v>
      </c>
      <c r="S69" s="52">
        <v>3</v>
      </c>
      <c r="T69" s="118">
        <v>60</v>
      </c>
      <c r="U69" s="52">
        <v>0</v>
      </c>
      <c r="V69" s="118">
        <v>0</v>
      </c>
      <c r="W69" s="118">
        <v>25.16</v>
      </c>
      <c r="X69" s="124" t="s">
        <v>70</v>
      </c>
      <c r="Y69" s="52">
        <v>0</v>
      </c>
      <c r="Z69" s="53">
        <v>0</v>
      </c>
      <c r="AA69" s="53">
        <v>0</v>
      </c>
      <c r="AB69" s="53">
        <v>1</v>
      </c>
      <c r="AC69" s="53">
        <v>2</v>
      </c>
      <c r="AD69" s="53">
        <v>1</v>
      </c>
      <c r="AE69" s="53">
        <v>1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 x14ac:dyDescent="0.2">
      <c r="A70" s="131">
        <v>0.64583333333333337</v>
      </c>
      <c r="B70" s="51">
        <v>8</v>
      </c>
      <c r="C70" s="52">
        <v>0</v>
      </c>
      <c r="D70" s="53">
        <v>0</v>
      </c>
      <c r="E70" s="53">
        <v>8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5</v>
      </c>
      <c r="R70" s="118">
        <v>62.5</v>
      </c>
      <c r="S70" s="52">
        <v>2</v>
      </c>
      <c r="T70" s="118">
        <v>25</v>
      </c>
      <c r="U70" s="52">
        <v>0</v>
      </c>
      <c r="V70" s="118">
        <v>0</v>
      </c>
      <c r="W70" s="118">
        <v>20.55</v>
      </c>
      <c r="X70" s="124" t="s">
        <v>70</v>
      </c>
      <c r="Y70" s="52">
        <v>0</v>
      </c>
      <c r="Z70" s="53">
        <v>0</v>
      </c>
      <c r="AA70" s="53">
        <v>0</v>
      </c>
      <c r="AB70" s="53">
        <v>3</v>
      </c>
      <c r="AC70" s="53">
        <v>4</v>
      </c>
      <c r="AD70" s="53">
        <v>1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 x14ac:dyDescent="0.2">
      <c r="A71" s="131">
        <v>0.65625</v>
      </c>
      <c r="B71" s="51">
        <v>6</v>
      </c>
      <c r="C71" s="52">
        <v>0</v>
      </c>
      <c r="D71" s="53">
        <v>1</v>
      </c>
      <c r="E71" s="53">
        <v>4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3</v>
      </c>
      <c r="R71" s="118">
        <v>50</v>
      </c>
      <c r="S71" s="52">
        <v>0</v>
      </c>
      <c r="T71" s="118">
        <v>0</v>
      </c>
      <c r="U71" s="52">
        <v>0</v>
      </c>
      <c r="V71" s="118">
        <v>0</v>
      </c>
      <c r="W71" s="118">
        <v>17.233333333333334</v>
      </c>
      <c r="X71" s="124" t="s">
        <v>70</v>
      </c>
      <c r="Y71" s="52">
        <v>0</v>
      </c>
      <c r="Z71" s="53">
        <v>0</v>
      </c>
      <c r="AA71" s="53">
        <v>3</v>
      </c>
      <c r="AB71" s="53">
        <v>0</v>
      </c>
      <c r="AC71" s="53">
        <v>3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 x14ac:dyDescent="0.2">
      <c r="A72" s="131">
        <v>0.66666666666666663</v>
      </c>
      <c r="B72" s="51">
        <v>4</v>
      </c>
      <c r="C72" s="52">
        <v>0</v>
      </c>
      <c r="D72" s="53">
        <v>0</v>
      </c>
      <c r="E72" s="53">
        <v>3</v>
      </c>
      <c r="F72" s="53">
        <v>0</v>
      </c>
      <c r="G72" s="53">
        <v>1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2">
        <v>0</v>
      </c>
      <c r="T72" s="118">
        <v>0</v>
      </c>
      <c r="U72" s="52">
        <v>0</v>
      </c>
      <c r="V72" s="118">
        <v>0</v>
      </c>
      <c r="W72" s="118">
        <v>15.95</v>
      </c>
      <c r="X72" s="124" t="s">
        <v>70</v>
      </c>
      <c r="Y72" s="52">
        <v>0</v>
      </c>
      <c r="Z72" s="53">
        <v>0</v>
      </c>
      <c r="AA72" s="53">
        <v>2</v>
      </c>
      <c r="AB72" s="53">
        <v>2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 x14ac:dyDescent="0.2">
      <c r="A73" s="131">
        <v>0.67708333333333337</v>
      </c>
      <c r="B73" s="51">
        <v>7</v>
      </c>
      <c r="C73" s="52">
        <v>0</v>
      </c>
      <c r="D73" s="53">
        <v>1</v>
      </c>
      <c r="E73" s="53">
        <v>4</v>
      </c>
      <c r="F73" s="53">
        <v>0</v>
      </c>
      <c r="G73" s="53">
        <v>2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14.285714285714285</v>
      </c>
      <c r="S73" s="52">
        <v>0</v>
      </c>
      <c r="T73" s="118">
        <v>0</v>
      </c>
      <c r="U73" s="52">
        <v>0</v>
      </c>
      <c r="V73" s="118">
        <v>0</v>
      </c>
      <c r="W73" s="118">
        <v>12.814285714285713</v>
      </c>
      <c r="X73" s="124" t="s">
        <v>70</v>
      </c>
      <c r="Y73" s="52">
        <v>0</v>
      </c>
      <c r="Z73" s="53">
        <v>1</v>
      </c>
      <c r="AA73" s="53">
        <v>4</v>
      </c>
      <c r="AB73" s="53">
        <v>1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 x14ac:dyDescent="0.2">
      <c r="A74" s="131">
        <v>0.6875</v>
      </c>
      <c r="B74" s="51">
        <v>7</v>
      </c>
      <c r="C74" s="52">
        <v>1</v>
      </c>
      <c r="D74" s="53">
        <v>0</v>
      </c>
      <c r="E74" s="53">
        <v>6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</v>
      </c>
      <c r="R74" s="118">
        <v>14.285714285714285</v>
      </c>
      <c r="S74" s="52">
        <v>0</v>
      </c>
      <c r="T74" s="118">
        <v>0</v>
      </c>
      <c r="U74" s="52">
        <v>0</v>
      </c>
      <c r="V74" s="118">
        <v>0</v>
      </c>
      <c r="W74" s="118">
        <v>14.714285714285714</v>
      </c>
      <c r="X74" s="124" t="s">
        <v>70</v>
      </c>
      <c r="Y74" s="52">
        <v>0</v>
      </c>
      <c r="Z74" s="53">
        <v>2</v>
      </c>
      <c r="AA74" s="53">
        <v>1</v>
      </c>
      <c r="AB74" s="53">
        <v>3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 x14ac:dyDescent="0.2">
      <c r="A75" s="131">
        <v>0.69791666666666663</v>
      </c>
      <c r="B75" s="51">
        <v>8</v>
      </c>
      <c r="C75" s="52">
        <v>0</v>
      </c>
      <c r="D75" s="53">
        <v>0</v>
      </c>
      <c r="E75" s="53">
        <v>8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</v>
      </c>
      <c r="R75" s="118">
        <v>25</v>
      </c>
      <c r="S75" s="52">
        <v>0</v>
      </c>
      <c r="T75" s="118">
        <v>0</v>
      </c>
      <c r="U75" s="52">
        <v>0</v>
      </c>
      <c r="V75" s="118">
        <v>0</v>
      </c>
      <c r="W75" s="118">
        <v>18.299999999999997</v>
      </c>
      <c r="X75" s="124" t="s">
        <v>70</v>
      </c>
      <c r="Y75" s="52">
        <v>0</v>
      </c>
      <c r="Z75" s="53">
        <v>0</v>
      </c>
      <c r="AA75" s="53">
        <v>1</v>
      </c>
      <c r="AB75" s="53">
        <v>5</v>
      </c>
      <c r="AC75" s="53">
        <v>2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 x14ac:dyDescent="0.2">
      <c r="A76" s="131">
        <v>0.70833333333333337</v>
      </c>
      <c r="B76" s="51">
        <v>4</v>
      </c>
      <c r="C76" s="52">
        <v>1</v>
      </c>
      <c r="D76" s="53">
        <v>1</v>
      </c>
      <c r="E76" s="53">
        <v>2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25</v>
      </c>
      <c r="S76" s="52">
        <v>1</v>
      </c>
      <c r="T76" s="118">
        <v>25</v>
      </c>
      <c r="U76" s="52">
        <v>0</v>
      </c>
      <c r="V76" s="118">
        <v>0</v>
      </c>
      <c r="W76" s="118">
        <v>18.3</v>
      </c>
      <c r="X76" s="124" t="s">
        <v>70</v>
      </c>
      <c r="Y76" s="52">
        <v>0</v>
      </c>
      <c r="Z76" s="53">
        <v>1</v>
      </c>
      <c r="AA76" s="53">
        <v>1</v>
      </c>
      <c r="AB76" s="53">
        <v>1</v>
      </c>
      <c r="AC76" s="53">
        <v>0</v>
      </c>
      <c r="AD76" s="53">
        <v>0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 x14ac:dyDescent="0.2">
      <c r="A77" s="131">
        <v>0.71875</v>
      </c>
      <c r="B77" s="51">
        <v>5</v>
      </c>
      <c r="C77" s="52">
        <v>0</v>
      </c>
      <c r="D77" s="53">
        <v>1</v>
      </c>
      <c r="E77" s="53">
        <v>2</v>
      </c>
      <c r="F77" s="53">
        <v>0</v>
      </c>
      <c r="G77" s="53">
        <v>2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20</v>
      </c>
      <c r="S77" s="52">
        <v>0</v>
      </c>
      <c r="T77" s="118">
        <v>0</v>
      </c>
      <c r="U77" s="52">
        <v>0</v>
      </c>
      <c r="V77" s="118">
        <v>0</v>
      </c>
      <c r="W77" s="118">
        <v>16.54</v>
      </c>
      <c r="X77" s="124" t="s">
        <v>70</v>
      </c>
      <c r="Y77" s="52">
        <v>0</v>
      </c>
      <c r="Z77" s="53">
        <v>0</v>
      </c>
      <c r="AA77" s="53">
        <v>2</v>
      </c>
      <c r="AB77" s="53">
        <v>2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 x14ac:dyDescent="0.2">
      <c r="A78" s="131">
        <v>0.72916666666666663</v>
      </c>
      <c r="B78" s="51">
        <v>9</v>
      </c>
      <c r="C78" s="52">
        <v>1</v>
      </c>
      <c r="D78" s="53">
        <v>0</v>
      </c>
      <c r="E78" s="53">
        <v>7</v>
      </c>
      <c r="F78" s="53">
        <v>0</v>
      </c>
      <c r="G78" s="53">
        <v>1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2</v>
      </c>
      <c r="R78" s="118">
        <v>22.222222222222221</v>
      </c>
      <c r="S78" s="52">
        <v>0</v>
      </c>
      <c r="T78" s="118">
        <v>0</v>
      </c>
      <c r="U78" s="52">
        <v>0</v>
      </c>
      <c r="V78" s="118">
        <v>0</v>
      </c>
      <c r="W78" s="118">
        <v>16.055555555555557</v>
      </c>
      <c r="X78" s="124" t="s">
        <v>70</v>
      </c>
      <c r="Y78" s="52">
        <v>0</v>
      </c>
      <c r="Z78" s="53">
        <v>1</v>
      </c>
      <c r="AA78" s="53">
        <v>3</v>
      </c>
      <c r="AB78" s="53">
        <v>3</v>
      </c>
      <c r="AC78" s="53">
        <v>2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 x14ac:dyDescent="0.2">
      <c r="A79" s="131">
        <v>0.73958333333333337</v>
      </c>
      <c r="B79" s="51">
        <v>4</v>
      </c>
      <c r="C79" s="52">
        <v>0</v>
      </c>
      <c r="D79" s="53">
        <v>0</v>
      </c>
      <c r="E79" s="53">
        <v>2</v>
      </c>
      <c r="F79" s="53">
        <v>0</v>
      </c>
      <c r="G79" s="53">
        <v>2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2</v>
      </c>
      <c r="R79" s="118">
        <v>50</v>
      </c>
      <c r="S79" s="52">
        <v>2</v>
      </c>
      <c r="T79" s="118">
        <v>50</v>
      </c>
      <c r="U79" s="52">
        <v>0</v>
      </c>
      <c r="V79" s="118">
        <v>0</v>
      </c>
      <c r="W79" s="118">
        <v>19.725000000000001</v>
      </c>
      <c r="X79" s="124" t="s">
        <v>70</v>
      </c>
      <c r="Y79" s="52">
        <v>0</v>
      </c>
      <c r="Z79" s="53">
        <v>0</v>
      </c>
      <c r="AA79" s="53">
        <v>2</v>
      </c>
      <c r="AB79" s="53">
        <v>0</v>
      </c>
      <c r="AC79" s="53">
        <v>1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 x14ac:dyDescent="0.2">
      <c r="A80" s="131">
        <v>0.75</v>
      </c>
      <c r="B80" s="51">
        <v>3</v>
      </c>
      <c r="C80" s="52">
        <v>0</v>
      </c>
      <c r="D80" s="53">
        <v>0</v>
      </c>
      <c r="E80" s="53">
        <v>3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33.333333333333329</v>
      </c>
      <c r="S80" s="52">
        <v>0</v>
      </c>
      <c r="T80" s="118">
        <v>0</v>
      </c>
      <c r="U80" s="52">
        <v>0</v>
      </c>
      <c r="V80" s="118">
        <v>0</v>
      </c>
      <c r="W80" s="118">
        <v>15.5</v>
      </c>
      <c r="X80" s="124" t="s">
        <v>70</v>
      </c>
      <c r="Y80" s="52">
        <v>0</v>
      </c>
      <c r="Z80" s="53">
        <v>1</v>
      </c>
      <c r="AA80" s="53">
        <v>0</v>
      </c>
      <c r="AB80" s="53">
        <v>1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 x14ac:dyDescent="0.2">
      <c r="A81" s="131">
        <v>0.76041666666666663</v>
      </c>
      <c r="B81" s="51">
        <v>5</v>
      </c>
      <c r="C81" s="52">
        <v>0</v>
      </c>
      <c r="D81" s="53">
        <v>0</v>
      </c>
      <c r="E81" s="53">
        <v>3</v>
      </c>
      <c r="F81" s="53">
        <v>0</v>
      </c>
      <c r="G81" s="53">
        <v>1</v>
      </c>
      <c r="H81" s="53">
        <v>1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2">
        <v>0</v>
      </c>
      <c r="T81" s="118">
        <v>0</v>
      </c>
      <c r="U81" s="52">
        <v>0</v>
      </c>
      <c r="V81" s="118">
        <v>0</v>
      </c>
      <c r="W81" s="118">
        <v>14.5</v>
      </c>
      <c r="X81" s="124" t="s">
        <v>70</v>
      </c>
      <c r="Y81" s="52">
        <v>0</v>
      </c>
      <c r="Z81" s="53">
        <v>1</v>
      </c>
      <c r="AA81" s="53">
        <v>1</v>
      </c>
      <c r="AB81" s="53">
        <v>3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 x14ac:dyDescent="0.2">
      <c r="A82" s="131">
        <v>0.77083333333333337</v>
      </c>
      <c r="B82" s="51">
        <v>4</v>
      </c>
      <c r="C82" s="52">
        <v>0</v>
      </c>
      <c r="D82" s="53">
        <v>1</v>
      </c>
      <c r="E82" s="53">
        <v>2</v>
      </c>
      <c r="F82" s="53">
        <v>0</v>
      </c>
      <c r="G82" s="53">
        <v>1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50</v>
      </c>
      <c r="S82" s="52">
        <v>0</v>
      </c>
      <c r="T82" s="118">
        <v>0</v>
      </c>
      <c r="U82" s="52">
        <v>0</v>
      </c>
      <c r="V82" s="118">
        <v>0</v>
      </c>
      <c r="W82" s="118">
        <v>17.95</v>
      </c>
      <c r="X82" s="124" t="s">
        <v>70</v>
      </c>
      <c r="Y82" s="52">
        <v>0</v>
      </c>
      <c r="Z82" s="53">
        <v>0</v>
      </c>
      <c r="AA82" s="53">
        <v>1</v>
      </c>
      <c r="AB82" s="53">
        <v>1</v>
      </c>
      <c r="AC82" s="53">
        <v>2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 x14ac:dyDescent="0.2">
      <c r="A83" s="131">
        <v>0.78125</v>
      </c>
      <c r="B83" s="51">
        <v>5</v>
      </c>
      <c r="C83" s="52">
        <v>3</v>
      </c>
      <c r="D83" s="53">
        <v>0</v>
      </c>
      <c r="E83" s="53">
        <v>2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1</v>
      </c>
      <c r="R83" s="118">
        <v>20</v>
      </c>
      <c r="S83" s="52">
        <v>0</v>
      </c>
      <c r="T83" s="118">
        <v>0</v>
      </c>
      <c r="U83" s="52">
        <v>0</v>
      </c>
      <c r="V83" s="118">
        <v>0</v>
      </c>
      <c r="W83" s="118">
        <v>14.38</v>
      </c>
      <c r="X83" s="124" t="s">
        <v>70</v>
      </c>
      <c r="Y83" s="52">
        <v>0</v>
      </c>
      <c r="Z83" s="53">
        <v>1</v>
      </c>
      <c r="AA83" s="53">
        <v>2</v>
      </c>
      <c r="AB83" s="53">
        <v>1</v>
      </c>
      <c r="AC83" s="53">
        <v>1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 x14ac:dyDescent="0.2">
      <c r="A84" s="131">
        <v>0.79166666666666663</v>
      </c>
      <c r="B84" s="51">
        <v>3</v>
      </c>
      <c r="C84" s="52">
        <v>1</v>
      </c>
      <c r="D84" s="53">
        <v>1</v>
      </c>
      <c r="E84" s="53">
        <v>1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2">
        <v>0</v>
      </c>
      <c r="T84" s="118">
        <v>0</v>
      </c>
      <c r="U84" s="52">
        <v>0</v>
      </c>
      <c r="V84" s="118">
        <v>0</v>
      </c>
      <c r="W84" s="118">
        <v>13.200000000000001</v>
      </c>
      <c r="X84" s="124" t="s">
        <v>70</v>
      </c>
      <c r="Y84" s="52">
        <v>0</v>
      </c>
      <c r="Z84" s="53">
        <v>0</v>
      </c>
      <c r="AA84" s="53">
        <v>2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 x14ac:dyDescent="0.2">
      <c r="A85" s="131">
        <v>0.80208333333333337</v>
      </c>
      <c r="B85" s="51">
        <v>4</v>
      </c>
      <c r="C85" s="52">
        <v>0</v>
      </c>
      <c r="D85" s="53">
        <v>0</v>
      </c>
      <c r="E85" s="53">
        <v>4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25</v>
      </c>
      <c r="S85" s="52">
        <v>0</v>
      </c>
      <c r="T85" s="118">
        <v>0</v>
      </c>
      <c r="U85" s="52">
        <v>0</v>
      </c>
      <c r="V85" s="118">
        <v>0</v>
      </c>
      <c r="W85" s="118">
        <v>18.45</v>
      </c>
      <c r="X85" s="124" t="s">
        <v>70</v>
      </c>
      <c r="Y85" s="52">
        <v>0</v>
      </c>
      <c r="Z85" s="53">
        <v>0</v>
      </c>
      <c r="AA85" s="53">
        <v>0</v>
      </c>
      <c r="AB85" s="53">
        <v>3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 x14ac:dyDescent="0.2">
      <c r="A86" s="131">
        <v>0.8125</v>
      </c>
      <c r="B86" s="51">
        <v>3</v>
      </c>
      <c r="C86" s="52">
        <v>0</v>
      </c>
      <c r="D86" s="53">
        <v>2</v>
      </c>
      <c r="E86" s="53">
        <v>1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33.333333333333329</v>
      </c>
      <c r="S86" s="52">
        <v>0</v>
      </c>
      <c r="T86" s="118">
        <v>0</v>
      </c>
      <c r="U86" s="52">
        <v>0</v>
      </c>
      <c r="V86" s="118">
        <v>0</v>
      </c>
      <c r="W86" s="118">
        <v>19.833333333333332</v>
      </c>
      <c r="X86" s="124" t="s">
        <v>70</v>
      </c>
      <c r="Y86" s="52">
        <v>0</v>
      </c>
      <c r="Z86" s="53">
        <v>0</v>
      </c>
      <c r="AA86" s="53">
        <v>0</v>
      </c>
      <c r="AB86" s="53">
        <v>2</v>
      </c>
      <c r="AC86" s="53">
        <v>1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 x14ac:dyDescent="0.2">
      <c r="A87" s="131">
        <v>0.82291666666666663</v>
      </c>
      <c r="B87" s="51">
        <v>3</v>
      </c>
      <c r="C87" s="52">
        <v>2</v>
      </c>
      <c r="D87" s="53">
        <v>0</v>
      </c>
      <c r="E87" s="53">
        <v>1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2">
        <v>0</v>
      </c>
      <c r="T87" s="118">
        <v>0</v>
      </c>
      <c r="U87" s="52">
        <v>0</v>
      </c>
      <c r="V87" s="118">
        <v>0</v>
      </c>
      <c r="W87" s="118">
        <v>14.333333333333334</v>
      </c>
      <c r="X87" s="124" t="s">
        <v>70</v>
      </c>
      <c r="Y87" s="52">
        <v>0</v>
      </c>
      <c r="Z87" s="53">
        <v>0</v>
      </c>
      <c r="AA87" s="53">
        <v>2</v>
      </c>
      <c r="AB87" s="53">
        <v>1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 x14ac:dyDescent="0.2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2">
        <v>0</v>
      </c>
      <c r="T88" s="118">
        <v>0</v>
      </c>
      <c r="U88" s="52">
        <v>0</v>
      </c>
      <c r="V88" s="118">
        <v>0</v>
      </c>
      <c r="W88" s="118" t="s">
        <v>70</v>
      </c>
      <c r="X88" s="124" t="s">
        <v>70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 x14ac:dyDescent="0.2">
      <c r="A89" s="131">
        <v>0.84375</v>
      </c>
      <c r="B89" s="51">
        <v>2</v>
      </c>
      <c r="C89" s="52">
        <v>0</v>
      </c>
      <c r="D89" s="53">
        <v>0</v>
      </c>
      <c r="E89" s="53">
        <v>2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</v>
      </c>
      <c r="R89" s="118">
        <v>50</v>
      </c>
      <c r="S89" s="52">
        <v>0</v>
      </c>
      <c r="T89" s="118">
        <v>0</v>
      </c>
      <c r="U89" s="52">
        <v>0</v>
      </c>
      <c r="V89" s="118">
        <v>0</v>
      </c>
      <c r="W89" s="118">
        <v>19.350000000000001</v>
      </c>
      <c r="X89" s="124" t="s">
        <v>70</v>
      </c>
      <c r="Y89" s="52">
        <v>0</v>
      </c>
      <c r="Z89" s="53">
        <v>0</v>
      </c>
      <c r="AA89" s="53">
        <v>0</v>
      </c>
      <c r="AB89" s="53">
        <v>1</v>
      </c>
      <c r="AC89" s="53">
        <v>1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 x14ac:dyDescent="0.2">
      <c r="A90" s="131">
        <v>0.85416666666666663</v>
      </c>
      <c r="B90" s="51">
        <v>5</v>
      </c>
      <c r="C90" s="52">
        <v>0</v>
      </c>
      <c r="D90" s="53">
        <v>0</v>
      </c>
      <c r="E90" s="53">
        <v>5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</v>
      </c>
      <c r="R90" s="118">
        <v>40</v>
      </c>
      <c r="S90" s="52">
        <v>0</v>
      </c>
      <c r="T90" s="118">
        <v>0</v>
      </c>
      <c r="U90" s="52">
        <v>0</v>
      </c>
      <c r="V90" s="118">
        <v>0</v>
      </c>
      <c r="W90" s="118">
        <v>17.559999999999999</v>
      </c>
      <c r="X90" s="124" t="s">
        <v>70</v>
      </c>
      <c r="Y90" s="52">
        <v>0</v>
      </c>
      <c r="Z90" s="53">
        <v>0</v>
      </c>
      <c r="AA90" s="53">
        <v>1</v>
      </c>
      <c r="AB90" s="53">
        <v>2</v>
      </c>
      <c r="AC90" s="53">
        <v>2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 x14ac:dyDescent="0.2">
      <c r="A91" s="131">
        <v>0.86458333333333337</v>
      </c>
      <c r="B91" s="51">
        <v>3</v>
      </c>
      <c r="C91" s="52">
        <v>0</v>
      </c>
      <c r="D91" s="53">
        <v>0</v>
      </c>
      <c r="E91" s="53">
        <v>3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</v>
      </c>
      <c r="R91" s="118">
        <v>100</v>
      </c>
      <c r="S91" s="52">
        <v>2</v>
      </c>
      <c r="T91" s="118">
        <v>66.666666666666657</v>
      </c>
      <c r="U91" s="52">
        <v>0</v>
      </c>
      <c r="V91" s="118">
        <v>0</v>
      </c>
      <c r="W91" s="118">
        <v>26.2</v>
      </c>
      <c r="X91" s="124" t="s">
        <v>70</v>
      </c>
      <c r="Y91" s="52">
        <v>0</v>
      </c>
      <c r="Z91" s="53">
        <v>0</v>
      </c>
      <c r="AA91" s="53">
        <v>0</v>
      </c>
      <c r="AB91" s="53">
        <v>0</v>
      </c>
      <c r="AC91" s="53">
        <v>1</v>
      </c>
      <c r="AD91" s="53">
        <v>2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 x14ac:dyDescent="0.2">
      <c r="A92" s="131">
        <v>0.875</v>
      </c>
      <c r="B92" s="51">
        <v>2</v>
      </c>
      <c r="C92" s="52">
        <v>1</v>
      </c>
      <c r="D92" s="53">
        <v>0</v>
      </c>
      <c r="E92" s="53">
        <v>1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</v>
      </c>
      <c r="R92" s="118">
        <v>50</v>
      </c>
      <c r="S92" s="52">
        <v>0</v>
      </c>
      <c r="T92" s="118">
        <v>0</v>
      </c>
      <c r="U92" s="52">
        <v>0</v>
      </c>
      <c r="V92" s="118">
        <v>0</v>
      </c>
      <c r="W92" s="118">
        <v>17.45</v>
      </c>
      <c r="X92" s="124" t="s">
        <v>70</v>
      </c>
      <c r="Y92" s="52">
        <v>0</v>
      </c>
      <c r="Z92" s="53">
        <v>0</v>
      </c>
      <c r="AA92" s="53">
        <v>1</v>
      </c>
      <c r="AB92" s="53">
        <v>0</v>
      </c>
      <c r="AC92" s="53">
        <v>1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 x14ac:dyDescent="0.2">
      <c r="A93" s="131">
        <v>0.88541666666666663</v>
      </c>
      <c r="B93" s="51">
        <v>2</v>
      </c>
      <c r="C93" s="52">
        <v>0</v>
      </c>
      <c r="D93" s="53">
        <v>0</v>
      </c>
      <c r="E93" s="53">
        <v>2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50</v>
      </c>
      <c r="S93" s="52">
        <v>0</v>
      </c>
      <c r="T93" s="118">
        <v>0</v>
      </c>
      <c r="U93" s="52">
        <v>0</v>
      </c>
      <c r="V93" s="118">
        <v>0</v>
      </c>
      <c r="W93" s="118">
        <v>20.149999999999999</v>
      </c>
      <c r="X93" s="124" t="s">
        <v>70</v>
      </c>
      <c r="Y93" s="52">
        <v>0</v>
      </c>
      <c r="Z93" s="53">
        <v>0</v>
      </c>
      <c r="AA93" s="53">
        <v>0</v>
      </c>
      <c r="AB93" s="53">
        <v>1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 x14ac:dyDescent="0.2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2">
        <v>0</v>
      </c>
      <c r="T94" s="118">
        <v>0</v>
      </c>
      <c r="U94" s="52">
        <v>0</v>
      </c>
      <c r="V94" s="118">
        <v>0</v>
      </c>
      <c r="W94" s="118" t="s">
        <v>70</v>
      </c>
      <c r="X94" s="124" t="s">
        <v>70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 x14ac:dyDescent="0.2">
      <c r="A95" s="131">
        <v>0.90625</v>
      </c>
      <c r="B95" s="51">
        <v>4</v>
      </c>
      <c r="C95" s="52">
        <v>0</v>
      </c>
      <c r="D95" s="53">
        <v>0</v>
      </c>
      <c r="E95" s="53">
        <v>4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</v>
      </c>
      <c r="R95" s="118">
        <v>25</v>
      </c>
      <c r="S95" s="52">
        <v>1</v>
      </c>
      <c r="T95" s="118">
        <v>25</v>
      </c>
      <c r="U95" s="52">
        <v>1</v>
      </c>
      <c r="V95" s="118">
        <v>25</v>
      </c>
      <c r="W95" s="118">
        <v>20.6</v>
      </c>
      <c r="X95" s="124" t="s">
        <v>70</v>
      </c>
      <c r="Y95" s="52">
        <v>0</v>
      </c>
      <c r="Z95" s="53">
        <v>0</v>
      </c>
      <c r="AA95" s="53">
        <v>2</v>
      </c>
      <c r="AB95" s="53">
        <v>1</v>
      </c>
      <c r="AC95" s="53">
        <v>0</v>
      </c>
      <c r="AD95" s="53">
        <v>0</v>
      </c>
      <c r="AE95" s="53">
        <v>0</v>
      </c>
      <c r="AF95" s="53">
        <v>1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 x14ac:dyDescent="0.2">
      <c r="A96" s="131">
        <v>0.91666666666666663</v>
      </c>
      <c r="B96" s="51">
        <v>1</v>
      </c>
      <c r="C96" s="52">
        <v>0</v>
      </c>
      <c r="D96" s="53">
        <v>0</v>
      </c>
      <c r="E96" s="53">
        <v>1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</v>
      </c>
      <c r="R96" s="118">
        <v>100</v>
      </c>
      <c r="S96" s="52">
        <v>0</v>
      </c>
      <c r="T96" s="118">
        <v>0</v>
      </c>
      <c r="U96" s="52">
        <v>0</v>
      </c>
      <c r="V96" s="118">
        <v>0</v>
      </c>
      <c r="W96" s="118">
        <v>21.8</v>
      </c>
      <c r="X96" s="124" t="s">
        <v>70</v>
      </c>
      <c r="Y96" s="52">
        <v>0</v>
      </c>
      <c r="Z96" s="53">
        <v>0</v>
      </c>
      <c r="AA96" s="53">
        <v>0</v>
      </c>
      <c r="AB96" s="53">
        <v>0</v>
      </c>
      <c r="AC96" s="53">
        <v>1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 x14ac:dyDescent="0.2">
      <c r="A97" s="131">
        <v>0.92708333333333337</v>
      </c>
      <c r="B97" s="51">
        <v>2</v>
      </c>
      <c r="C97" s="52">
        <v>0</v>
      </c>
      <c r="D97" s="53">
        <v>0</v>
      </c>
      <c r="E97" s="53">
        <v>2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2">
        <v>0</v>
      </c>
      <c r="T97" s="118">
        <v>0</v>
      </c>
      <c r="U97" s="52">
        <v>0</v>
      </c>
      <c r="V97" s="118">
        <v>0</v>
      </c>
      <c r="W97" s="118">
        <v>15.7</v>
      </c>
      <c r="X97" s="124" t="s">
        <v>70</v>
      </c>
      <c r="Y97" s="52">
        <v>0</v>
      </c>
      <c r="Z97" s="53">
        <v>0</v>
      </c>
      <c r="AA97" s="53">
        <v>1</v>
      </c>
      <c r="AB97" s="53">
        <v>1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 x14ac:dyDescent="0.2">
      <c r="A98" s="131">
        <v>0.9375</v>
      </c>
      <c r="B98" s="51">
        <v>3</v>
      </c>
      <c r="C98" s="52">
        <v>0</v>
      </c>
      <c r="D98" s="53">
        <v>2</v>
      </c>
      <c r="E98" s="53">
        <v>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2">
        <v>0</v>
      </c>
      <c r="T98" s="118">
        <v>0</v>
      </c>
      <c r="U98" s="52">
        <v>0</v>
      </c>
      <c r="V98" s="118">
        <v>0</v>
      </c>
      <c r="W98" s="118">
        <v>13.766666666666666</v>
      </c>
      <c r="X98" s="124" t="s">
        <v>70</v>
      </c>
      <c r="Y98" s="52">
        <v>0</v>
      </c>
      <c r="Z98" s="53">
        <v>0</v>
      </c>
      <c r="AA98" s="53">
        <v>3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 x14ac:dyDescent="0.2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2">
        <v>0</v>
      </c>
      <c r="T99" s="118">
        <v>0</v>
      </c>
      <c r="U99" s="52">
        <v>0</v>
      </c>
      <c r="V99" s="118">
        <v>0</v>
      </c>
      <c r="W99" s="118" t="s">
        <v>70</v>
      </c>
      <c r="X99" s="124" t="s">
        <v>70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 x14ac:dyDescent="0.2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2">
        <v>0</v>
      </c>
      <c r="T100" s="118">
        <v>0</v>
      </c>
      <c r="U100" s="52">
        <v>0</v>
      </c>
      <c r="V100" s="118">
        <v>0</v>
      </c>
      <c r="W100" s="118" t="s">
        <v>70</v>
      </c>
      <c r="X100" s="124" t="s">
        <v>70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 x14ac:dyDescent="0.2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2">
        <v>0</v>
      </c>
      <c r="T101" s="118">
        <v>0</v>
      </c>
      <c r="U101" s="52">
        <v>0</v>
      </c>
      <c r="V101" s="118">
        <v>0</v>
      </c>
      <c r="W101" s="118">
        <v>16.399999999999999</v>
      </c>
      <c r="X101" s="124" t="s">
        <v>70</v>
      </c>
      <c r="Y101" s="52">
        <v>0</v>
      </c>
      <c r="Z101" s="53">
        <v>0</v>
      </c>
      <c r="AA101" s="53">
        <v>0</v>
      </c>
      <c r="AB101" s="53">
        <v>1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 x14ac:dyDescent="0.2">
      <c r="A102" s="131">
        <v>0.97916666666666663</v>
      </c>
      <c r="B102" s="51">
        <v>1</v>
      </c>
      <c r="C102" s="52">
        <v>0</v>
      </c>
      <c r="D102" s="53">
        <v>0</v>
      </c>
      <c r="E102" s="53">
        <v>1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2">
        <v>0</v>
      </c>
      <c r="T102" s="118">
        <v>0</v>
      </c>
      <c r="U102" s="52">
        <v>0</v>
      </c>
      <c r="V102" s="118">
        <v>0</v>
      </c>
      <c r="W102" s="118">
        <v>13.1</v>
      </c>
      <c r="X102" s="124" t="s">
        <v>70</v>
      </c>
      <c r="Y102" s="52">
        <v>0</v>
      </c>
      <c r="Z102" s="53">
        <v>0</v>
      </c>
      <c r="AA102" s="53">
        <v>1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 x14ac:dyDescent="0.2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 t="s">
        <v>70</v>
      </c>
      <c r="X103" s="125" t="s">
        <v>70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 x14ac:dyDescent="0.2">
      <c r="A104" s="133" t="s">
        <v>71</v>
      </c>
      <c r="B104" s="57">
        <v>247</v>
      </c>
      <c r="C104" s="58">
        <v>15</v>
      </c>
      <c r="D104" s="59">
        <v>13</v>
      </c>
      <c r="E104" s="59">
        <v>173</v>
      </c>
      <c r="F104" s="59">
        <v>0</v>
      </c>
      <c r="G104" s="59">
        <v>45</v>
      </c>
      <c r="H104" s="59">
        <v>1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75</v>
      </c>
      <c r="R104" s="120">
        <v>30.364372469635626</v>
      </c>
      <c r="S104" s="59">
        <v>19</v>
      </c>
      <c r="T104" s="120">
        <v>7.6923076923076925</v>
      </c>
      <c r="U104" s="59">
        <v>0</v>
      </c>
      <c r="V104" s="120">
        <v>0</v>
      </c>
      <c r="W104" s="120">
        <v>17.288259109311742</v>
      </c>
      <c r="X104" s="126">
        <v>22.556730769230768</v>
      </c>
      <c r="Y104" s="61">
        <v>0</v>
      </c>
      <c r="Z104" s="62">
        <v>19</v>
      </c>
      <c r="AA104" s="62">
        <v>57</v>
      </c>
      <c r="AB104" s="62">
        <v>96</v>
      </c>
      <c r="AC104" s="62">
        <v>65</v>
      </c>
      <c r="AD104" s="62">
        <v>8</v>
      </c>
      <c r="AE104" s="62">
        <v>2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 x14ac:dyDescent="0.2">
      <c r="A105" s="134" t="s">
        <v>72</v>
      </c>
      <c r="B105" s="66">
        <v>284</v>
      </c>
      <c r="C105" s="67">
        <v>20</v>
      </c>
      <c r="D105" s="68">
        <v>16</v>
      </c>
      <c r="E105" s="68">
        <v>201</v>
      </c>
      <c r="F105" s="68">
        <v>0</v>
      </c>
      <c r="G105" s="68">
        <v>46</v>
      </c>
      <c r="H105" s="68">
        <v>1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87</v>
      </c>
      <c r="R105" s="121">
        <v>30.633802816901408</v>
      </c>
      <c r="S105" s="68">
        <v>22</v>
      </c>
      <c r="T105" s="121">
        <v>7.7464788732394361</v>
      </c>
      <c r="U105" s="68">
        <v>1</v>
      </c>
      <c r="V105" s="121">
        <v>0.35211267605633806</v>
      </c>
      <c r="W105" s="121">
        <v>17.453169014084505</v>
      </c>
      <c r="X105" s="127">
        <v>22.637499999999999</v>
      </c>
      <c r="Y105" s="70">
        <v>0</v>
      </c>
      <c r="Z105" s="71">
        <v>19</v>
      </c>
      <c r="AA105" s="71">
        <v>65</v>
      </c>
      <c r="AB105" s="71">
        <v>113</v>
      </c>
      <c r="AC105" s="71">
        <v>74</v>
      </c>
      <c r="AD105" s="71">
        <v>10</v>
      </c>
      <c r="AE105" s="71">
        <v>2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 x14ac:dyDescent="0.2">
      <c r="A106" s="134" t="s">
        <v>73</v>
      </c>
      <c r="B106" s="66">
        <v>292</v>
      </c>
      <c r="C106" s="67">
        <v>20</v>
      </c>
      <c r="D106" s="68">
        <v>18</v>
      </c>
      <c r="E106" s="68">
        <v>207</v>
      </c>
      <c r="F106" s="68">
        <v>0</v>
      </c>
      <c r="G106" s="68">
        <v>46</v>
      </c>
      <c r="H106" s="68">
        <v>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88</v>
      </c>
      <c r="R106" s="121">
        <v>30.136986301369863</v>
      </c>
      <c r="S106" s="68">
        <v>22</v>
      </c>
      <c r="T106" s="121">
        <v>7.5342465753424657</v>
      </c>
      <c r="U106" s="68">
        <v>1</v>
      </c>
      <c r="V106" s="121">
        <v>0.34246575342465752</v>
      </c>
      <c r="W106" s="121">
        <v>17.399657534246575</v>
      </c>
      <c r="X106" s="127">
        <v>22.584166666666665</v>
      </c>
      <c r="Y106" s="70">
        <v>0</v>
      </c>
      <c r="Z106" s="71">
        <v>19</v>
      </c>
      <c r="AA106" s="71">
        <v>70</v>
      </c>
      <c r="AB106" s="71">
        <v>115</v>
      </c>
      <c r="AC106" s="71">
        <v>75</v>
      </c>
      <c r="AD106" s="71">
        <v>10</v>
      </c>
      <c r="AE106" s="71">
        <v>2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 x14ac:dyDescent="0.2">
      <c r="A107" s="135" t="s">
        <v>74</v>
      </c>
      <c r="B107" s="74">
        <v>303</v>
      </c>
      <c r="C107" s="75">
        <v>21</v>
      </c>
      <c r="D107" s="76">
        <v>18</v>
      </c>
      <c r="E107" s="76">
        <v>215</v>
      </c>
      <c r="F107" s="76">
        <v>0</v>
      </c>
      <c r="G107" s="76">
        <v>48</v>
      </c>
      <c r="H107" s="76">
        <v>1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91</v>
      </c>
      <c r="R107" s="122">
        <v>30.033003300330037</v>
      </c>
      <c r="S107" s="76">
        <v>22</v>
      </c>
      <c r="T107" s="122">
        <v>7.2607260726072615</v>
      </c>
      <c r="U107" s="76">
        <v>1</v>
      </c>
      <c r="V107" s="122">
        <v>0.33003300330033003</v>
      </c>
      <c r="W107" s="122">
        <v>17.394389438943893</v>
      </c>
      <c r="X107" s="128">
        <v>22.557371794871791</v>
      </c>
      <c r="Y107" s="78">
        <v>0</v>
      </c>
      <c r="Z107" s="79">
        <v>21</v>
      </c>
      <c r="AA107" s="79">
        <v>70</v>
      </c>
      <c r="AB107" s="79">
        <v>121</v>
      </c>
      <c r="AC107" s="79">
        <v>78</v>
      </c>
      <c r="AD107" s="79">
        <v>10</v>
      </c>
      <c r="AE107" s="79">
        <v>2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">
      <c r="B108" s="116" t="s">
        <v>75</v>
      </c>
      <c r="C108" s="35" t="s">
        <v>76</v>
      </c>
      <c r="Y108" s="35" t="s">
        <v>76</v>
      </c>
    </row>
    <row r="109" spans="1:52" s="2" customFormat="1" ht="12.6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 x14ac:dyDescent="0.2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70</v>
      </c>
      <c r="X112" s="123" t="s">
        <v>70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 x14ac:dyDescent="0.2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70</v>
      </c>
      <c r="X113" s="124" t="s">
        <v>70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 x14ac:dyDescent="0.2">
      <c r="A114" s="131">
        <v>2.0833333333333332E-2</v>
      </c>
      <c r="B114" s="51">
        <v>2</v>
      </c>
      <c r="C114" s="52">
        <v>1</v>
      </c>
      <c r="D114" s="53">
        <v>0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15.950000000000001</v>
      </c>
      <c r="X114" s="124" t="s">
        <v>70</v>
      </c>
      <c r="Y114" s="52">
        <v>0</v>
      </c>
      <c r="Z114" s="53">
        <v>0</v>
      </c>
      <c r="AA114" s="53">
        <v>1</v>
      </c>
      <c r="AB114" s="53">
        <v>1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 x14ac:dyDescent="0.2">
      <c r="A115" s="131">
        <v>3.125E-2</v>
      </c>
      <c r="B115" s="51">
        <v>1</v>
      </c>
      <c r="C115" s="52">
        <v>1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14.4</v>
      </c>
      <c r="X115" s="124" t="s">
        <v>70</v>
      </c>
      <c r="Y115" s="52">
        <v>0</v>
      </c>
      <c r="Z115" s="53">
        <v>0</v>
      </c>
      <c r="AA115" s="53">
        <v>1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 x14ac:dyDescent="0.2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70</v>
      </c>
      <c r="X116" s="124" t="s">
        <v>70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 x14ac:dyDescent="0.2">
      <c r="A117" s="131">
        <v>5.2083333333333336E-2</v>
      </c>
      <c r="B117" s="51">
        <v>1</v>
      </c>
      <c r="C117" s="52">
        <v>0</v>
      </c>
      <c r="D117" s="53">
        <v>0</v>
      </c>
      <c r="E117" s="53">
        <v>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14.8</v>
      </c>
      <c r="X117" s="124" t="s">
        <v>70</v>
      </c>
      <c r="Y117" s="52">
        <v>0</v>
      </c>
      <c r="Z117" s="53">
        <v>0</v>
      </c>
      <c r="AA117" s="53">
        <v>1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 x14ac:dyDescent="0.2">
      <c r="A118" s="131">
        <v>6.25E-2</v>
      </c>
      <c r="B118" s="51">
        <v>2</v>
      </c>
      <c r="C118" s="52">
        <v>0</v>
      </c>
      <c r="D118" s="53">
        <v>2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</v>
      </c>
      <c r="R118" s="118">
        <v>50</v>
      </c>
      <c r="S118" s="53">
        <v>0</v>
      </c>
      <c r="T118" s="118">
        <v>0</v>
      </c>
      <c r="U118" s="53">
        <v>0</v>
      </c>
      <c r="V118" s="118">
        <v>0</v>
      </c>
      <c r="W118" s="118">
        <v>19.700000000000003</v>
      </c>
      <c r="X118" s="124" t="s">
        <v>70</v>
      </c>
      <c r="Y118" s="52">
        <v>0</v>
      </c>
      <c r="Z118" s="53">
        <v>0</v>
      </c>
      <c r="AA118" s="53">
        <v>0</v>
      </c>
      <c r="AB118" s="53">
        <v>1</v>
      </c>
      <c r="AC118" s="53">
        <v>1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 x14ac:dyDescent="0.2">
      <c r="A119" s="131">
        <v>7.2916666666666671E-2</v>
      </c>
      <c r="B119" s="51">
        <v>1</v>
      </c>
      <c r="C119" s="52">
        <v>0</v>
      </c>
      <c r="D119" s="53">
        <v>1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</v>
      </c>
      <c r="R119" s="118">
        <v>100</v>
      </c>
      <c r="S119" s="53">
        <v>0</v>
      </c>
      <c r="T119" s="118">
        <v>0</v>
      </c>
      <c r="U119" s="53">
        <v>0</v>
      </c>
      <c r="V119" s="118">
        <v>0</v>
      </c>
      <c r="W119" s="118">
        <v>23.5</v>
      </c>
      <c r="X119" s="124" t="s">
        <v>70</v>
      </c>
      <c r="Y119" s="52">
        <v>0</v>
      </c>
      <c r="Z119" s="53">
        <v>0</v>
      </c>
      <c r="AA119" s="53">
        <v>0</v>
      </c>
      <c r="AB119" s="53">
        <v>0</v>
      </c>
      <c r="AC119" s="53">
        <v>1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 x14ac:dyDescent="0.2">
      <c r="A120" s="131">
        <v>8.3333333333333329E-2</v>
      </c>
      <c r="B120" s="51">
        <v>2</v>
      </c>
      <c r="C120" s="52">
        <v>0</v>
      </c>
      <c r="D120" s="53">
        <v>0</v>
      </c>
      <c r="E120" s="53">
        <v>2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19.8</v>
      </c>
      <c r="X120" s="124" t="s">
        <v>70</v>
      </c>
      <c r="Y120" s="52">
        <v>0</v>
      </c>
      <c r="Z120" s="53">
        <v>0</v>
      </c>
      <c r="AA120" s="53">
        <v>0</v>
      </c>
      <c r="AB120" s="53">
        <v>2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 x14ac:dyDescent="0.2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70</v>
      </c>
      <c r="X121" s="124" t="s">
        <v>70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 x14ac:dyDescent="0.2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70</v>
      </c>
      <c r="X122" s="124" t="s">
        <v>70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 x14ac:dyDescent="0.2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70</v>
      </c>
      <c r="X123" s="124" t="s">
        <v>70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 x14ac:dyDescent="0.2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70</v>
      </c>
      <c r="X124" s="124" t="s">
        <v>70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 x14ac:dyDescent="0.2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70</v>
      </c>
      <c r="X125" s="124" t="s">
        <v>70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 x14ac:dyDescent="0.2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 x14ac:dyDescent="0.2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70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 x14ac:dyDescent="0.2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 x14ac:dyDescent="0.2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70</v>
      </c>
      <c r="X129" s="124" t="s">
        <v>70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 x14ac:dyDescent="0.2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 x14ac:dyDescent="0.2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 x14ac:dyDescent="0.2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70</v>
      </c>
      <c r="X132" s="124" t="s">
        <v>70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 x14ac:dyDescent="0.2">
      <c r="A133" s="131">
        <v>0.21875</v>
      </c>
      <c r="B133" s="51">
        <v>1</v>
      </c>
      <c r="C133" s="52">
        <v>1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9</v>
      </c>
      <c r="X133" s="124" t="s">
        <v>70</v>
      </c>
      <c r="Y133" s="52">
        <v>0</v>
      </c>
      <c r="Z133" s="53">
        <v>1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 x14ac:dyDescent="0.2">
      <c r="A134" s="131">
        <v>0.22916666666666666</v>
      </c>
      <c r="B134" s="51">
        <v>2</v>
      </c>
      <c r="C134" s="52">
        <v>0</v>
      </c>
      <c r="D134" s="53">
        <v>0</v>
      </c>
      <c r="E134" s="53">
        <v>2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10.35</v>
      </c>
      <c r="X134" s="124" t="s">
        <v>70</v>
      </c>
      <c r="Y134" s="52">
        <v>0</v>
      </c>
      <c r="Z134" s="53">
        <v>1</v>
      </c>
      <c r="AA134" s="53">
        <v>1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 x14ac:dyDescent="0.2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70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 x14ac:dyDescent="0.2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70</v>
      </c>
      <c r="X136" s="124" t="s">
        <v>70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 x14ac:dyDescent="0.2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70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 x14ac:dyDescent="0.2">
      <c r="A138" s="131">
        <v>0.27083333333333331</v>
      </c>
      <c r="B138" s="51">
        <v>0</v>
      </c>
      <c r="C138" s="52">
        <v>0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 t="s">
        <v>70</v>
      </c>
      <c r="X138" s="124" t="s">
        <v>70</v>
      </c>
      <c r="Y138" s="52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 x14ac:dyDescent="0.2">
      <c r="A139" s="131">
        <v>0.28125</v>
      </c>
      <c r="B139" s="51">
        <v>1</v>
      </c>
      <c r="C139" s="52">
        <v>0</v>
      </c>
      <c r="D139" s="53">
        <v>0</v>
      </c>
      <c r="E139" s="53">
        <v>1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18.2</v>
      </c>
      <c r="X139" s="124" t="s">
        <v>70</v>
      </c>
      <c r="Y139" s="52">
        <v>0</v>
      </c>
      <c r="Z139" s="53">
        <v>0</v>
      </c>
      <c r="AA139" s="53">
        <v>0</v>
      </c>
      <c r="AB139" s="53">
        <v>1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 x14ac:dyDescent="0.2">
      <c r="A140" s="131">
        <v>0.29166666666666669</v>
      </c>
      <c r="B140" s="51">
        <v>1</v>
      </c>
      <c r="C140" s="52">
        <v>1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12.4</v>
      </c>
      <c r="X140" s="124" t="s">
        <v>70</v>
      </c>
      <c r="Y140" s="52">
        <v>0</v>
      </c>
      <c r="Z140" s="53">
        <v>0</v>
      </c>
      <c r="AA140" s="53">
        <v>1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 x14ac:dyDescent="0.2">
      <c r="A141" s="131">
        <v>0.30208333333333331</v>
      </c>
      <c r="B141" s="51">
        <v>4</v>
      </c>
      <c r="C141" s="52">
        <v>2</v>
      </c>
      <c r="D141" s="53">
        <v>0</v>
      </c>
      <c r="E141" s="53">
        <v>2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14.15</v>
      </c>
      <c r="X141" s="124" t="s">
        <v>70</v>
      </c>
      <c r="Y141" s="52">
        <v>0</v>
      </c>
      <c r="Z141" s="53">
        <v>1</v>
      </c>
      <c r="AA141" s="53">
        <v>1</v>
      </c>
      <c r="AB141" s="53">
        <v>2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 x14ac:dyDescent="0.2">
      <c r="A142" s="131">
        <v>0.3125</v>
      </c>
      <c r="B142" s="51">
        <v>2</v>
      </c>
      <c r="C142" s="52">
        <v>0</v>
      </c>
      <c r="D142" s="53">
        <v>0</v>
      </c>
      <c r="E142" s="53">
        <v>0</v>
      </c>
      <c r="F142" s="53">
        <v>0</v>
      </c>
      <c r="G142" s="53">
        <v>2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50</v>
      </c>
      <c r="S142" s="53">
        <v>0</v>
      </c>
      <c r="T142" s="118">
        <v>0</v>
      </c>
      <c r="U142" s="53">
        <v>0</v>
      </c>
      <c r="V142" s="118">
        <v>0</v>
      </c>
      <c r="W142" s="118">
        <v>16.649999999999999</v>
      </c>
      <c r="X142" s="124" t="s">
        <v>70</v>
      </c>
      <c r="Y142" s="52">
        <v>0</v>
      </c>
      <c r="Z142" s="53">
        <v>0</v>
      </c>
      <c r="AA142" s="53">
        <v>1</v>
      </c>
      <c r="AB142" s="53">
        <v>0</v>
      </c>
      <c r="AC142" s="53">
        <v>1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 x14ac:dyDescent="0.2">
      <c r="A143" s="131">
        <v>0.32291666666666669</v>
      </c>
      <c r="B143" s="51">
        <v>4</v>
      </c>
      <c r="C143" s="52">
        <v>0</v>
      </c>
      <c r="D143" s="53">
        <v>0</v>
      </c>
      <c r="E143" s="53">
        <v>4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</v>
      </c>
      <c r="R143" s="118">
        <v>25</v>
      </c>
      <c r="S143" s="53">
        <v>0</v>
      </c>
      <c r="T143" s="118">
        <v>0</v>
      </c>
      <c r="U143" s="53">
        <v>0</v>
      </c>
      <c r="V143" s="118">
        <v>0</v>
      </c>
      <c r="W143" s="118">
        <v>19.5</v>
      </c>
      <c r="X143" s="124" t="s">
        <v>70</v>
      </c>
      <c r="Y143" s="52">
        <v>0</v>
      </c>
      <c r="Z143" s="53">
        <v>0</v>
      </c>
      <c r="AA143" s="53">
        <v>0</v>
      </c>
      <c r="AB143" s="53">
        <v>3</v>
      </c>
      <c r="AC143" s="53">
        <v>1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 x14ac:dyDescent="0.2">
      <c r="A144" s="131">
        <v>0.33333333333333331</v>
      </c>
      <c r="B144" s="51">
        <v>2</v>
      </c>
      <c r="C144" s="52">
        <v>0</v>
      </c>
      <c r="D144" s="53">
        <v>0</v>
      </c>
      <c r="E144" s="53">
        <v>2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18.549999999999997</v>
      </c>
      <c r="X144" s="124" t="s">
        <v>70</v>
      </c>
      <c r="Y144" s="52">
        <v>0</v>
      </c>
      <c r="Z144" s="53">
        <v>0</v>
      </c>
      <c r="AA144" s="53">
        <v>0</v>
      </c>
      <c r="AB144" s="53">
        <v>2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 x14ac:dyDescent="0.2">
      <c r="A145" s="131">
        <v>0.34375</v>
      </c>
      <c r="B145" s="51">
        <v>6</v>
      </c>
      <c r="C145" s="52">
        <v>0</v>
      </c>
      <c r="D145" s="53">
        <v>0</v>
      </c>
      <c r="E145" s="53">
        <v>5</v>
      </c>
      <c r="F145" s="53">
        <v>0</v>
      </c>
      <c r="G145" s="53">
        <v>0</v>
      </c>
      <c r="H145" s="53">
        <v>1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4</v>
      </c>
      <c r="R145" s="118">
        <v>66.666666666666657</v>
      </c>
      <c r="S145" s="53">
        <v>1</v>
      </c>
      <c r="T145" s="118">
        <v>16.666666666666664</v>
      </c>
      <c r="U145" s="53">
        <v>0</v>
      </c>
      <c r="V145" s="118">
        <v>0</v>
      </c>
      <c r="W145" s="118">
        <v>19.166666666666668</v>
      </c>
      <c r="X145" s="124" t="s">
        <v>70</v>
      </c>
      <c r="Y145" s="52">
        <v>0</v>
      </c>
      <c r="Z145" s="53">
        <v>1</v>
      </c>
      <c r="AA145" s="53">
        <v>1</v>
      </c>
      <c r="AB145" s="53">
        <v>0</v>
      </c>
      <c r="AC145" s="53">
        <v>3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 x14ac:dyDescent="0.2">
      <c r="A146" s="131">
        <v>0.35416666666666669</v>
      </c>
      <c r="B146" s="51">
        <v>9</v>
      </c>
      <c r="C146" s="52">
        <v>1</v>
      </c>
      <c r="D146" s="53">
        <v>0</v>
      </c>
      <c r="E146" s="53">
        <v>6</v>
      </c>
      <c r="F146" s="53">
        <v>0</v>
      </c>
      <c r="G146" s="53">
        <v>2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2</v>
      </c>
      <c r="R146" s="118">
        <v>22.222222222222221</v>
      </c>
      <c r="S146" s="53">
        <v>1</v>
      </c>
      <c r="T146" s="118">
        <v>11.111111111111111</v>
      </c>
      <c r="U146" s="53">
        <v>0</v>
      </c>
      <c r="V146" s="118">
        <v>0</v>
      </c>
      <c r="W146" s="118">
        <v>18.700000000000003</v>
      </c>
      <c r="X146" s="124" t="s">
        <v>70</v>
      </c>
      <c r="Y146" s="52">
        <v>0</v>
      </c>
      <c r="Z146" s="53">
        <v>0</v>
      </c>
      <c r="AA146" s="53">
        <v>1</v>
      </c>
      <c r="AB146" s="53">
        <v>6</v>
      </c>
      <c r="AC146" s="53">
        <v>2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 x14ac:dyDescent="0.2">
      <c r="A147" s="131">
        <v>0.36458333333333331</v>
      </c>
      <c r="B147" s="51">
        <v>12</v>
      </c>
      <c r="C147" s="52">
        <v>1</v>
      </c>
      <c r="D147" s="53">
        <v>1</v>
      </c>
      <c r="E147" s="53">
        <v>9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4</v>
      </c>
      <c r="R147" s="118">
        <v>33.333333333333329</v>
      </c>
      <c r="S147" s="53">
        <v>0</v>
      </c>
      <c r="T147" s="118">
        <v>0</v>
      </c>
      <c r="U147" s="53">
        <v>0</v>
      </c>
      <c r="V147" s="118">
        <v>0</v>
      </c>
      <c r="W147" s="118">
        <v>16.650000000000002</v>
      </c>
      <c r="X147" s="124">
        <v>22.387499999999999</v>
      </c>
      <c r="Y147" s="52">
        <v>0</v>
      </c>
      <c r="Z147" s="53">
        <v>2</v>
      </c>
      <c r="AA147" s="53">
        <v>3</v>
      </c>
      <c r="AB147" s="53">
        <v>3</v>
      </c>
      <c r="AC147" s="53">
        <v>4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 x14ac:dyDescent="0.2">
      <c r="A148" s="131">
        <v>0.375</v>
      </c>
      <c r="B148" s="51">
        <v>5</v>
      </c>
      <c r="C148" s="52">
        <v>0</v>
      </c>
      <c r="D148" s="53">
        <v>0</v>
      </c>
      <c r="E148" s="53">
        <v>5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3</v>
      </c>
      <c r="R148" s="118">
        <v>60</v>
      </c>
      <c r="S148" s="53">
        <v>0</v>
      </c>
      <c r="T148" s="118">
        <v>0</v>
      </c>
      <c r="U148" s="53">
        <v>0</v>
      </c>
      <c r="V148" s="118">
        <v>0</v>
      </c>
      <c r="W148" s="118">
        <v>18.04</v>
      </c>
      <c r="X148" s="124" t="s">
        <v>70</v>
      </c>
      <c r="Y148" s="52">
        <v>0</v>
      </c>
      <c r="Z148" s="53">
        <v>0</v>
      </c>
      <c r="AA148" s="53">
        <v>2</v>
      </c>
      <c r="AB148" s="53">
        <v>0</v>
      </c>
      <c r="AC148" s="53">
        <v>3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 x14ac:dyDescent="0.2">
      <c r="A149" s="131">
        <v>0.38541666666666669</v>
      </c>
      <c r="B149" s="51">
        <v>4</v>
      </c>
      <c r="C149" s="52">
        <v>2</v>
      </c>
      <c r="D149" s="53">
        <v>0</v>
      </c>
      <c r="E149" s="53">
        <v>2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13.350000000000001</v>
      </c>
      <c r="X149" s="124" t="s">
        <v>70</v>
      </c>
      <c r="Y149" s="52">
        <v>0</v>
      </c>
      <c r="Z149" s="53">
        <v>2</v>
      </c>
      <c r="AA149" s="53">
        <v>0</v>
      </c>
      <c r="AB149" s="53">
        <v>2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 x14ac:dyDescent="0.2">
      <c r="A150" s="131">
        <v>0.39583333333333331</v>
      </c>
      <c r="B150" s="51">
        <v>4</v>
      </c>
      <c r="C150" s="52">
        <v>0</v>
      </c>
      <c r="D150" s="53">
        <v>2</v>
      </c>
      <c r="E150" s="53">
        <v>2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</v>
      </c>
      <c r="R150" s="118">
        <v>25</v>
      </c>
      <c r="S150" s="53">
        <v>1</v>
      </c>
      <c r="T150" s="118">
        <v>25</v>
      </c>
      <c r="U150" s="53">
        <v>0</v>
      </c>
      <c r="V150" s="118">
        <v>0</v>
      </c>
      <c r="W150" s="118">
        <v>20.125</v>
      </c>
      <c r="X150" s="124" t="s">
        <v>70</v>
      </c>
      <c r="Y150" s="52">
        <v>0</v>
      </c>
      <c r="Z150" s="53">
        <v>0</v>
      </c>
      <c r="AA150" s="53">
        <v>0</v>
      </c>
      <c r="AB150" s="53">
        <v>3</v>
      </c>
      <c r="AC150" s="53">
        <v>0</v>
      </c>
      <c r="AD150" s="53">
        <v>1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 x14ac:dyDescent="0.2">
      <c r="A151" s="131">
        <v>0.40625</v>
      </c>
      <c r="B151" s="51">
        <v>8</v>
      </c>
      <c r="C151" s="52">
        <v>2</v>
      </c>
      <c r="D151" s="53">
        <v>0</v>
      </c>
      <c r="E151" s="53">
        <v>4</v>
      </c>
      <c r="F151" s="53">
        <v>0</v>
      </c>
      <c r="G151" s="53">
        <v>1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</v>
      </c>
      <c r="R151" s="118">
        <v>12.5</v>
      </c>
      <c r="S151" s="53">
        <v>0</v>
      </c>
      <c r="T151" s="118">
        <v>0</v>
      </c>
      <c r="U151" s="53">
        <v>0</v>
      </c>
      <c r="V151" s="118">
        <v>0</v>
      </c>
      <c r="W151" s="118">
        <v>15.637499999999999</v>
      </c>
      <c r="X151" s="124" t="s">
        <v>70</v>
      </c>
      <c r="Y151" s="52">
        <v>0</v>
      </c>
      <c r="Z151" s="53">
        <v>3</v>
      </c>
      <c r="AA151" s="53">
        <v>0</v>
      </c>
      <c r="AB151" s="53">
        <v>4</v>
      </c>
      <c r="AC151" s="53">
        <v>1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 x14ac:dyDescent="0.2">
      <c r="A152" s="131">
        <v>0.41666666666666669</v>
      </c>
      <c r="B152" s="51">
        <v>2</v>
      </c>
      <c r="C152" s="52">
        <v>0</v>
      </c>
      <c r="D152" s="53">
        <v>0</v>
      </c>
      <c r="E152" s="53">
        <v>1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2</v>
      </c>
      <c r="R152" s="118">
        <v>100</v>
      </c>
      <c r="S152" s="53">
        <v>1</v>
      </c>
      <c r="T152" s="118">
        <v>50</v>
      </c>
      <c r="U152" s="53">
        <v>0</v>
      </c>
      <c r="V152" s="118">
        <v>0</v>
      </c>
      <c r="W152" s="118">
        <v>23.35</v>
      </c>
      <c r="X152" s="124" t="s">
        <v>70</v>
      </c>
      <c r="Y152" s="52">
        <v>0</v>
      </c>
      <c r="Z152" s="53">
        <v>0</v>
      </c>
      <c r="AA152" s="53">
        <v>0</v>
      </c>
      <c r="AB152" s="53">
        <v>0</v>
      </c>
      <c r="AC152" s="53">
        <v>2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 x14ac:dyDescent="0.2">
      <c r="A153" s="131">
        <v>0.42708333333333331</v>
      </c>
      <c r="B153" s="51">
        <v>7</v>
      </c>
      <c r="C153" s="52">
        <v>0</v>
      </c>
      <c r="D153" s="53">
        <v>0</v>
      </c>
      <c r="E153" s="53">
        <v>3</v>
      </c>
      <c r="F153" s="53">
        <v>0</v>
      </c>
      <c r="G153" s="53">
        <v>4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3</v>
      </c>
      <c r="R153" s="118">
        <v>42.857142857142854</v>
      </c>
      <c r="S153" s="53">
        <v>1</v>
      </c>
      <c r="T153" s="118">
        <v>14.285714285714285</v>
      </c>
      <c r="U153" s="53">
        <v>0</v>
      </c>
      <c r="V153" s="118">
        <v>0</v>
      </c>
      <c r="W153" s="118">
        <v>19.271428571428569</v>
      </c>
      <c r="X153" s="124" t="s">
        <v>70</v>
      </c>
      <c r="Y153" s="52">
        <v>0</v>
      </c>
      <c r="Z153" s="53">
        <v>0</v>
      </c>
      <c r="AA153" s="53">
        <v>1</v>
      </c>
      <c r="AB153" s="53">
        <v>3</v>
      </c>
      <c r="AC153" s="53">
        <v>3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 x14ac:dyDescent="0.2">
      <c r="A154" s="131">
        <v>0.4375</v>
      </c>
      <c r="B154" s="51">
        <v>7</v>
      </c>
      <c r="C154" s="52">
        <v>0</v>
      </c>
      <c r="D154" s="53">
        <v>2</v>
      </c>
      <c r="E154" s="53">
        <v>3</v>
      </c>
      <c r="F154" s="53">
        <v>0</v>
      </c>
      <c r="G154" s="53">
        <v>2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3</v>
      </c>
      <c r="R154" s="118">
        <v>42.857142857142854</v>
      </c>
      <c r="S154" s="53">
        <v>0</v>
      </c>
      <c r="T154" s="118">
        <v>0</v>
      </c>
      <c r="U154" s="53">
        <v>0</v>
      </c>
      <c r="V154" s="118">
        <v>0</v>
      </c>
      <c r="W154" s="118">
        <v>19.400000000000002</v>
      </c>
      <c r="X154" s="124" t="s">
        <v>70</v>
      </c>
      <c r="Y154" s="52">
        <v>0</v>
      </c>
      <c r="Z154" s="53">
        <v>0</v>
      </c>
      <c r="AA154" s="53">
        <v>0</v>
      </c>
      <c r="AB154" s="53">
        <v>4</v>
      </c>
      <c r="AC154" s="53">
        <v>3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 x14ac:dyDescent="0.2">
      <c r="A155" s="131">
        <v>0.44791666666666669</v>
      </c>
      <c r="B155" s="51">
        <v>3</v>
      </c>
      <c r="C155" s="52">
        <v>0</v>
      </c>
      <c r="D155" s="53">
        <v>0</v>
      </c>
      <c r="E155" s="53">
        <v>2</v>
      </c>
      <c r="F155" s="53">
        <v>0</v>
      </c>
      <c r="G155" s="53">
        <v>1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33.333333333333329</v>
      </c>
      <c r="S155" s="53">
        <v>0</v>
      </c>
      <c r="T155" s="118">
        <v>0</v>
      </c>
      <c r="U155" s="53">
        <v>0</v>
      </c>
      <c r="V155" s="118">
        <v>0</v>
      </c>
      <c r="W155" s="118">
        <v>19.100000000000001</v>
      </c>
      <c r="X155" s="124" t="s">
        <v>70</v>
      </c>
      <c r="Y155" s="52">
        <v>0</v>
      </c>
      <c r="Z155" s="53">
        <v>0</v>
      </c>
      <c r="AA155" s="53">
        <v>1</v>
      </c>
      <c r="AB155" s="53">
        <v>1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 x14ac:dyDescent="0.2">
      <c r="A156" s="131">
        <v>0.45833333333333331</v>
      </c>
      <c r="B156" s="51">
        <v>4</v>
      </c>
      <c r="C156" s="52">
        <v>0</v>
      </c>
      <c r="D156" s="53">
        <v>0</v>
      </c>
      <c r="E156" s="53">
        <v>2</v>
      </c>
      <c r="F156" s="53">
        <v>0</v>
      </c>
      <c r="G156" s="53">
        <v>2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</v>
      </c>
      <c r="R156" s="118">
        <v>25</v>
      </c>
      <c r="S156" s="53">
        <v>1</v>
      </c>
      <c r="T156" s="118">
        <v>25</v>
      </c>
      <c r="U156" s="53">
        <v>0</v>
      </c>
      <c r="V156" s="118">
        <v>0</v>
      </c>
      <c r="W156" s="118">
        <v>16.5</v>
      </c>
      <c r="X156" s="124" t="s">
        <v>70</v>
      </c>
      <c r="Y156" s="52">
        <v>0</v>
      </c>
      <c r="Z156" s="53">
        <v>1</v>
      </c>
      <c r="AA156" s="53">
        <v>1</v>
      </c>
      <c r="AB156" s="53">
        <v>1</v>
      </c>
      <c r="AC156" s="53">
        <v>0</v>
      </c>
      <c r="AD156" s="53">
        <v>1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 x14ac:dyDescent="0.2">
      <c r="A157" s="131">
        <v>0.46875</v>
      </c>
      <c r="B157" s="51">
        <v>8</v>
      </c>
      <c r="C157" s="52">
        <v>0</v>
      </c>
      <c r="D157" s="53">
        <v>0</v>
      </c>
      <c r="E157" s="53">
        <v>7</v>
      </c>
      <c r="F157" s="53">
        <v>0</v>
      </c>
      <c r="G157" s="53">
        <v>1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4</v>
      </c>
      <c r="R157" s="118">
        <v>50</v>
      </c>
      <c r="S157" s="53">
        <v>0</v>
      </c>
      <c r="T157" s="118">
        <v>0</v>
      </c>
      <c r="U157" s="53">
        <v>0</v>
      </c>
      <c r="V157" s="118">
        <v>0</v>
      </c>
      <c r="W157" s="118">
        <v>17.45</v>
      </c>
      <c r="X157" s="124" t="s">
        <v>70</v>
      </c>
      <c r="Y157" s="52">
        <v>0</v>
      </c>
      <c r="Z157" s="53">
        <v>0</v>
      </c>
      <c r="AA157" s="53">
        <v>3</v>
      </c>
      <c r="AB157" s="53">
        <v>1</v>
      </c>
      <c r="AC157" s="53">
        <v>4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 x14ac:dyDescent="0.2">
      <c r="A158" s="131">
        <v>0.47916666666666669</v>
      </c>
      <c r="B158" s="51">
        <v>7</v>
      </c>
      <c r="C158" s="52">
        <v>1</v>
      </c>
      <c r="D158" s="53">
        <v>0</v>
      </c>
      <c r="E158" s="53">
        <v>4</v>
      </c>
      <c r="F158" s="53">
        <v>0</v>
      </c>
      <c r="G158" s="53">
        <v>2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3</v>
      </c>
      <c r="R158" s="118">
        <v>42.857142857142854</v>
      </c>
      <c r="S158" s="53">
        <v>1</v>
      </c>
      <c r="T158" s="118">
        <v>14.285714285714285</v>
      </c>
      <c r="U158" s="53">
        <v>0</v>
      </c>
      <c r="V158" s="118">
        <v>0</v>
      </c>
      <c r="W158" s="118">
        <v>19</v>
      </c>
      <c r="X158" s="124" t="s">
        <v>70</v>
      </c>
      <c r="Y158" s="52">
        <v>0</v>
      </c>
      <c r="Z158" s="53">
        <v>0</v>
      </c>
      <c r="AA158" s="53">
        <v>2</v>
      </c>
      <c r="AB158" s="53">
        <v>2</v>
      </c>
      <c r="AC158" s="53">
        <v>3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 x14ac:dyDescent="0.2">
      <c r="A159" s="131">
        <v>0.48958333333333331</v>
      </c>
      <c r="B159" s="51">
        <v>9</v>
      </c>
      <c r="C159" s="52">
        <v>0</v>
      </c>
      <c r="D159" s="53">
        <v>0</v>
      </c>
      <c r="E159" s="53">
        <v>8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11.111111111111111</v>
      </c>
      <c r="S159" s="53">
        <v>1</v>
      </c>
      <c r="T159" s="118">
        <v>11.111111111111111</v>
      </c>
      <c r="U159" s="53">
        <v>0</v>
      </c>
      <c r="V159" s="118">
        <v>0</v>
      </c>
      <c r="W159" s="118">
        <v>17.5</v>
      </c>
      <c r="X159" s="124" t="s">
        <v>70</v>
      </c>
      <c r="Y159" s="52">
        <v>0</v>
      </c>
      <c r="Z159" s="53">
        <v>0</v>
      </c>
      <c r="AA159" s="53">
        <v>1</v>
      </c>
      <c r="AB159" s="53">
        <v>7</v>
      </c>
      <c r="AC159" s="53">
        <v>0</v>
      </c>
      <c r="AD159" s="53">
        <v>1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 x14ac:dyDescent="0.2">
      <c r="A160" s="131">
        <v>0.5</v>
      </c>
      <c r="B160" s="51">
        <v>5</v>
      </c>
      <c r="C160" s="52">
        <v>0</v>
      </c>
      <c r="D160" s="53">
        <v>2</v>
      </c>
      <c r="E160" s="53">
        <v>3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17.059999999999999</v>
      </c>
      <c r="X160" s="124" t="s">
        <v>70</v>
      </c>
      <c r="Y160" s="52">
        <v>0</v>
      </c>
      <c r="Z160" s="53">
        <v>0</v>
      </c>
      <c r="AA160" s="53">
        <v>1</v>
      </c>
      <c r="AB160" s="53">
        <v>4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 x14ac:dyDescent="0.2">
      <c r="A161" s="131">
        <v>0.51041666666666663</v>
      </c>
      <c r="B161" s="51">
        <v>5</v>
      </c>
      <c r="C161" s="52">
        <v>0</v>
      </c>
      <c r="D161" s="53">
        <v>0</v>
      </c>
      <c r="E161" s="53">
        <v>4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2</v>
      </c>
      <c r="R161" s="118">
        <v>40</v>
      </c>
      <c r="S161" s="53">
        <v>1</v>
      </c>
      <c r="T161" s="118">
        <v>20</v>
      </c>
      <c r="U161" s="53">
        <v>0</v>
      </c>
      <c r="V161" s="118">
        <v>0</v>
      </c>
      <c r="W161" s="118">
        <v>19.399999999999999</v>
      </c>
      <c r="X161" s="124" t="s">
        <v>70</v>
      </c>
      <c r="Y161" s="52">
        <v>0</v>
      </c>
      <c r="Z161" s="53">
        <v>0</v>
      </c>
      <c r="AA161" s="53">
        <v>1</v>
      </c>
      <c r="AB161" s="53">
        <v>2</v>
      </c>
      <c r="AC161" s="53">
        <v>1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 x14ac:dyDescent="0.2">
      <c r="A162" s="131">
        <v>0.52083333333333337</v>
      </c>
      <c r="B162" s="51">
        <v>2</v>
      </c>
      <c r="C162" s="52">
        <v>0</v>
      </c>
      <c r="D162" s="53">
        <v>0</v>
      </c>
      <c r="E162" s="53">
        <v>2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>
        <v>15.35</v>
      </c>
      <c r="X162" s="124" t="s">
        <v>70</v>
      </c>
      <c r="Y162" s="52">
        <v>0</v>
      </c>
      <c r="Z162" s="53">
        <v>0</v>
      </c>
      <c r="AA162" s="53">
        <v>1</v>
      </c>
      <c r="AB162" s="53">
        <v>1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 x14ac:dyDescent="0.2">
      <c r="A163" s="131">
        <v>0.53125</v>
      </c>
      <c r="B163" s="51">
        <v>6</v>
      </c>
      <c r="C163" s="52">
        <v>0</v>
      </c>
      <c r="D163" s="53">
        <v>0</v>
      </c>
      <c r="E163" s="53">
        <v>4</v>
      </c>
      <c r="F163" s="53">
        <v>0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3</v>
      </c>
      <c r="R163" s="118">
        <v>50</v>
      </c>
      <c r="S163" s="53">
        <v>2</v>
      </c>
      <c r="T163" s="118">
        <v>33.333333333333329</v>
      </c>
      <c r="U163" s="53">
        <v>0</v>
      </c>
      <c r="V163" s="118">
        <v>0</v>
      </c>
      <c r="W163" s="118">
        <v>18.783333333333335</v>
      </c>
      <c r="X163" s="124" t="s">
        <v>70</v>
      </c>
      <c r="Y163" s="52">
        <v>1</v>
      </c>
      <c r="Z163" s="53">
        <v>0</v>
      </c>
      <c r="AA163" s="53">
        <v>1</v>
      </c>
      <c r="AB163" s="53">
        <v>1</v>
      </c>
      <c r="AC163" s="53">
        <v>1</v>
      </c>
      <c r="AD163" s="53">
        <v>2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 x14ac:dyDescent="0.2">
      <c r="A164" s="131">
        <v>0.54166666666666663</v>
      </c>
      <c r="B164" s="51">
        <v>6</v>
      </c>
      <c r="C164" s="52">
        <v>0</v>
      </c>
      <c r="D164" s="53">
        <v>3</v>
      </c>
      <c r="E164" s="53">
        <v>2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4</v>
      </c>
      <c r="R164" s="118">
        <v>66.666666666666657</v>
      </c>
      <c r="S164" s="53">
        <v>3</v>
      </c>
      <c r="T164" s="118">
        <v>50</v>
      </c>
      <c r="U164" s="53">
        <v>0</v>
      </c>
      <c r="V164" s="118">
        <v>0</v>
      </c>
      <c r="W164" s="118">
        <v>23.033333333333331</v>
      </c>
      <c r="X164" s="124" t="s">
        <v>70</v>
      </c>
      <c r="Y164" s="52">
        <v>0</v>
      </c>
      <c r="Z164" s="53">
        <v>0</v>
      </c>
      <c r="AA164" s="53">
        <v>0</v>
      </c>
      <c r="AB164" s="53">
        <v>2</v>
      </c>
      <c r="AC164" s="53">
        <v>1</v>
      </c>
      <c r="AD164" s="53">
        <v>3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 x14ac:dyDescent="0.2">
      <c r="A165" s="131">
        <v>0.55208333333333337</v>
      </c>
      <c r="B165" s="51">
        <v>3</v>
      </c>
      <c r="C165" s="52">
        <v>1</v>
      </c>
      <c r="D165" s="53">
        <v>0</v>
      </c>
      <c r="E165" s="53">
        <v>2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33.333333333333329</v>
      </c>
      <c r="S165" s="53">
        <v>0</v>
      </c>
      <c r="T165" s="118">
        <v>0</v>
      </c>
      <c r="U165" s="53">
        <v>0</v>
      </c>
      <c r="V165" s="118">
        <v>0</v>
      </c>
      <c r="W165" s="118">
        <v>17.066666666666666</v>
      </c>
      <c r="X165" s="124" t="s">
        <v>70</v>
      </c>
      <c r="Y165" s="52">
        <v>0</v>
      </c>
      <c r="Z165" s="53">
        <v>1</v>
      </c>
      <c r="AA165" s="53">
        <v>0</v>
      </c>
      <c r="AB165" s="53">
        <v>1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 x14ac:dyDescent="0.2">
      <c r="A166" s="131">
        <v>0.5625</v>
      </c>
      <c r="B166" s="51">
        <v>6</v>
      </c>
      <c r="C166" s="52">
        <v>0</v>
      </c>
      <c r="D166" s="53">
        <v>0</v>
      </c>
      <c r="E166" s="53">
        <v>6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14.5</v>
      </c>
      <c r="X166" s="124" t="s">
        <v>70</v>
      </c>
      <c r="Y166" s="52">
        <v>0</v>
      </c>
      <c r="Z166" s="53">
        <v>1</v>
      </c>
      <c r="AA166" s="53">
        <v>2</v>
      </c>
      <c r="AB166" s="53">
        <v>3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 x14ac:dyDescent="0.2">
      <c r="A167" s="131">
        <v>0.57291666666666663</v>
      </c>
      <c r="B167" s="51">
        <v>7</v>
      </c>
      <c r="C167" s="52">
        <v>1</v>
      </c>
      <c r="D167" s="53">
        <v>0</v>
      </c>
      <c r="E167" s="53">
        <v>6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2</v>
      </c>
      <c r="R167" s="118">
        <v>28.571428571428569</v>
      </c>
      <c r="S167" s="53">
        <v>1</v>
      </c>
      <c r="T167" s="118">
        <v>14.285714285714285</v>
      </c>
      <c r="U167" s="53">
        <v>0</v>
      </c>
      <c r="V167" s="118">
        <v>0</v>
      </c>
      <c r="W167" s="118">
        <v>18.428571428571427</v>
      </c>
      <c r="X167" s="124" t="s">
        <v>70</v>
      </c>
      <c r="Y167" s="52">
        <v>0</v>
      </c>
      <c r="Z167" s="53">
        <v>0</v>
      </c>
      <c r="AA167" s="53">
        <v>1</v>
      </c>
      <c r="AB167" s="53">
        <v>4</v>
      </c>
      <c r="AC167" s="53">
        <v>1</v>
      </c>
      <c r="AD167" s="53">
        <v>1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 x14ac:dyDescent="0.2">
      <c r="A168" s="131">
        <v>0.58333333333333337</v>
      </c>
      <c r="B168" s="51">
        <v>5</v>
      </c>
      <c r="C168" s="52">
        <v>0</v>
      </c>
      <c r="D168" s="53">
        <v>1</v>
      </c>
      <c r="E168" s="53">
        <v>4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</v>
      </c>
      <c r="R168" s="118">
        <v>40</v>
      </c>
      <c r="S168" s="53">
        <v>0</v>
      </c>
      <c r="T168" s="118">
        <v>0</v>
      </c>
      <c r="U168" s="53">
        <v>0</v>
      </c>
      <c r="V168" s="118">
        <v>0</v>
      </c>
      <c r="W168" s="118">
        <v>18.060000000000002</v>
      </c>
      <c r="X168" s="124" t="s">
        <v>70</v>
      </c>
      <c r="Y168" s="52">
        <v>0</v>
      </c>
      <c r="Z168" s="53">
        <v>0</v>
      </c>
      <c r="AA168" s="53">
        <v>1</v>
      </c>
      <c r="AB168" s="53">
        <v>2</v>
      </c>
      <c r="AC168" s="53">
        <v>2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 x14ac:dyDescent="0.2">
      <c r="A169" s="131">
        <v>0.59375</v>
      </c>
      <c r="B169" s="51">
        <v>7</v>
      </c>
      <c r="C169" s="52">
        <v>0</v>
      </c>
      <c r="D169" s="53">
        <v>0</v>
      </c>
      <c r="E169" s="53">
        <v>7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2</v>
      </c>
      <c r="R169" s="118">
        <v>28.571428571428569</v>
      </c>
      <c r="S169" s="53">
        <v>1</v>
      </c>
      <c r="T169" s="118">
        <v>14.285714285714285</v>
      </c>
      <c r="U169" s="53">
        <v>0</v>
      </c>
      <c r="V169" s="118">
        <v>0</v>
      </c>
      <c r="W169" s="118">
        <v>19.74285714285714</v>
      </c>
      <c r="X169" s="124" t="s">
        <v>70</v>
      </c>
      <c r="Y169" s="52">
        <v>0</v>
      </c>
      <c r="Z169" s="53">
        <v>0</v>
      </c>
      <c r="AA169" s="53">
        <v>0</v>
      </c>
      <c r="AB169" s="53">
        <v>5</v>
      </c>
      <c r="AC169" s="53">
        <v>1</v>
      </c>
      <c r="AD169" s="53">
        <v>1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 x14ac:dyDescent="0.2">
      <c r="A170" s="131">
        <v>0.60416666666666663</v>
      </c>
      <c r="B170" s="51">
        <v>5</v>
      </c>
      <c r="C170" s="52">
        <v>0</v>
      </c>
      <c r="D170" s="53">
        <v>0</v>
      </c>
      <c r="E170" s="53">
        <v>3</v>
      </c>
      <c r="F170" s="53">
        <v>0</v>
      </c>
      <c r="G170" s="53">
        <v>2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</v>
      </c>
      <c r="R170" s="118">
        <v>40</v>
      </c>
      <c r="S170" s="53">
        <v>0</v>
      </c>
      <c r="T170" s="118">
        <v>0</v>
      </c>
      <c r="U170" s="53">
        <v>0</v>
      </c>
      <c r="V170" s="118">
        <v>0</v>
      </c>
      <c r="W170" s="118">
        <v>18.54</v>
      </c>
      <c r="X170" s="124" t="s">
        <v>70</v>
      </c>
      <c r="Y170" s="52">
        <v>0</v>
      </c>
      <c r="Z170" s="53">
        <v>0</v>
      </c>
      <c r="AA170" s="53">
        <v>1</v>
      </c>
      <c r="AB170" s="53">
        <v>2</v>
      </c>
      <c r="AC170" s="53">
        <v>2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 x14ac:dyDescent="0.2">
      <c r="A171" s="131">
        <v>0.61458333333333337</v>
      </c>
      <c r="B171" s="51">
        <v>6</v>
      </c>
      <c r="C171" s="52">
        <v>1</v>
      </c>
      <c r="D171" s="53">
        <v>0</v>
      </c>
      <c r="E171" s="53">
        <v>5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2</v>
      </c>
      <c r="R171" s="118">
        <v>33.333333333333329</v>
      </c>
      <c r="S171" s="53">
        <v>0</v>
      </c>
      <c r="T171" s="118">
        <v>0</v>
      </c>
      <c r="U171" s="53">
        <v>0</v>
      </c>
      <c r="V171" s="118">
        <v>0</v>
      </c>
      <c r="W171" s="118">
        <v>16.150000000000002</v>
      </c>
      <c r="X171" s="124" t="s">
        <v>70</v>
      </c>
      <c r="Y171" s="52">
        <v>0</v>
      </c>
      <c r="Z171" s="53">
        <v>0</v>
      </c>
      <c r="AA171" s="53">
        <v>2</v>
      </c>
      <c r="AB171" s="53">
        <v>2</v>
      </c>
      <c r="AC171" s="53">
        <v>2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 x14ac:dyDescent="0.2">
      <c r="A172" s="131">
        <v>0.625</v>
      </c>
      <c r="B172" s="51">
        <v>6</v>
      </c>
      <c r="C172" s="52">
        <v>1</v>
      </c>
      <c r="D172" s="53">
        <v>1</v>
      </c>
      <c r="E172" s="53">
        <v>3</v>
      </c>
      <c r="F172" s="53">
        <v>0</v>
      </c>
      <c r="G172" s="53">
        <v>0</v>
      </c>
      <c r="H172" s="53">
        <v>0</v>
      </c>
      <c r="I172" s="53">
        <v>0</v>
      </c>
      <c r="J172" s="53">
        <v>1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2</v>
      </c>
      <c r="R172" s="118">
        <v>33.333333333333329</v>
      </c>
      <c r="S172" s="53">
        <v>1</v>
      </c>
      <c r="T172" s="118">
        <v>16.666666666666664</v>
      </c>
      <c r="U172" s="53">
        <v>0</v>
      </c>
      <c r="V172" s="118">
        <v>0</v>
      </c>
      <c r="W172" s="118">
        <v>18.599999999999998</v>
      </c>
      <c r="X172" s="124" t="s">
        <v>70</v>
      </c>
      <c r="Y172" s="52">
        <v>0</v>
      </c>
      <c r="Z172" s="53">
        <v>1</v>
      </c>
      <c r="AA172" s="53">
        <v>0</v>
      </c>
      <c r="AB172" s="53">
        <v>3</v>
      </c>
      <c r="AC172" s="53">
        <v>1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 x14ac:dyDescent="0.2">
      <c r="A173" s="131">
        <v>0.63541666666666663</v>
      </c>
      <c r="B173" s="51">
        <v>2</v>
      </c>
      <c r="C173" s="52">
        <v>0</v>
      </c>
      <c r="D173" s="53">
        <v>0</v>
      </c>
      <c r="E173" s="53">
        <v>0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14</v>
      </c>
      <c r="X173" s="124" t="s">
        <v>70</v>
      </c>
      <c r="Y173" s="52">
        <v>0</v>
      </c>
      <c r="Z173" s="53">
        <v>0</v>
      </c>
      <c r="AA173" s="53">
        <v>2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 x14ac:dyDescent="0.2">
      <c r="A174" s="131">
        <v>0.64583333333333337</v>
      </c>
      <c r="B174" s="51">
        <v>10</v>
      </c>
      <c r="C174" s="52">
        <v>0</v>
      </c>
      <c r="D174" s="53">
        <v>0</v>
      </c>
      <c r="E174" s="53">
        <v>9</v>
      </c>
      <c r="F174" s="53">
        <v>0</v>
      </c>
      <c r="G174" s="53">
        <v>1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4</v>
      </c>
      <c r="R174" s="118">
        <v>40</v>
      </c>
      <c r="S174" s="53">
        <v>2</v>
      </c>
      <c r="T174" s="118">
        <v>20</v>
      </c>
      <c r="U174" s="53">
        <v>0</v>
      </c>
      <c r="V174" s="118">
        <v>0</v>
      </c>
      <c r="W174" s="118">
        <v>18.72</v>
      </c>
      <c r="X174" s="124" t="s">
        <v>70</v>
      </c>
      <c r="Y174" s="52">
        <v>0</v>
      </c>
      <c r="Z174" s="53">
        <v>0</v>
      </c>
      <c r="AA174" s="53">
        <v>2</v>
      </c>
      <c r="AB174" s="53">
        <v>4</v>
      </c>
      <c r="AC174" s="53">
        <v>4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 x14ac:dyDescent="0.2">
      <c r="A175" s="131">
        <v>0.65625</v>
      </c>
      <c r="B175" s="51">
        <v>24</v>
      </c>
      <c r="C175" s="52">
        <v>0</v>
      </c>
      <c r="D175" s="53">
        <v>4</v>
      </c>
      <c r="E175" s="53">
        <v>20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11</v>
      </c>
      <c r="R175" s="118">
        <v>45.833333333333329</v>
      </c>
      <c r="S175" s="53">
        <v>4</v>
      </c>
      <c r="T175" s="118">
        <v>16.666666666666664</v>
      </c>
      <c r="U175" s="53">
        <v>0</v>
      </c>
      <c r="V175" s="118">
        <v>0</v>
      </c>
      <c r="W175" s="118">
        <v>19.291666666666668</v>
      </c>
      <c r="X175" s="124">
        <v>25.137499999999999</v>
      </c>
      <c r="Y175" s="52">
        <v>0</v>
      </c>
      <c r="Z175" s="53">
        <v>0</v>
      </c>
      <c r="AA175" s="53">
        <v>5</v>
      </c>
      <c r="AB175" s="53">
        <v>8</v>
      </c>
      <c r="AC175" s="53">
        <v>7</v>
      </c>
      <c r="AD175" s="53">
        <v>4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 x14ac:dyDescent="0.2">
      <c r="A176" s="131">
        <v>0.66666666666666663</v>
      </c>
      <c r="B176" s="51">
        <v>3</v>
      </c>
      <c r="C176" s="52">
        <v>0</v>
      </c>
      <c r="D176" s="53">
        <v>1</v>
      </c>
      <c r="E176" s="53">
        <v>1</v>
      </c>
      <c r="F176" s="53">
        <v>0</v>
      </c>
      <c r="G176" s="53">
        <v>1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14.366666666666665</v>
      </c>
      <c r="X176" s="124" t="s">
        <v>70</v>
      </c>
      <c r="Y176" s="52">
        <v>0</v>
      </c>
      <c r="Z176" s="53">
        <v>1</v>
      </c>
      <c r="AA176" s="53">
        <v>0</v>
      </c>
      <c r="AB176" s="53">
        <v>2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 x14ac:dyDescent="0.2">
      <c r="A177" s="131">
        <v>0.67708333333333337</v>
      </c>
      <c r="B177" s="51">
        <v>6</v>
      </c>
      <c r="C177" s="52">
        <v>0</v>
      </c>
      <c r="D177" s="53">
        <v>0</v>
      </c>
      <c r="E177" s="53">
        <v>4</v>
      </c>
      <c r="F177" s="53">
        <v>0</v>
      </c>
      <c r="G177" s="53">
        <v>2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3</v>
      </c>
      <c r="R177" s="118">
        <v>50</v>
      </c>
      <c r="S177" s="53">
        <v>2</v>
      </c>
      <c r="T177" s="118">
        <v>33.333333333333329</v>
      </c>
      <c r="U177" s="53">
        <v>0</v>
      </c>
      <c r="V177" s="118">
        <v>0</v>
      </c>
      <c r="W177" s="118">
        <v>21.75</v>
      </c>
      <c r="X177" s="124" t="s">
        <v>70</v>
      </c>
      <c r="Y177" s="52">
        <v>0</v>
      </c>
      <c r="Z177" s="53">
        <v>0</v>
      </c>
      <c r="AA177" s="53">
        <v>0</v>
      </c>
      <c r="AB177" s="53">
        <v>3</v>
      </c>
      <c r="AC177" s="53">
        <v>1</v>
      </c>
      <c r="AD177" s="53">
        <v>2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 x14ac:dyDescent="0.2">
      <c r="A178" s="131">
        <v>0.6875</v>
      </c>
      <c r="B178" s="51">
        <v>2</v>
      </c>
      <c r="C178" s="52">
        <v>0</v>
      </c>
      <c r="D178" s="53">
        <v>0</v>
      </c>
      <c r="E178" s="53">
        <v>0</v>
      </c>
      <c r="F178" s="53">
        <v>0</v>
      </c>
      <c r="G178" s="53">
        <v>2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50</v>
      </c>
      <c r="S178" s="53">
        <v>1</v>
      </c>
      <c r="T178" s="118">
        <v>50</v>
      </c>
      <c r="U178" s="53">
        <v>0</v>
      </c>
      <c r="V178" s="118">
        <v>0</v>
      </c>
      <c r="W178" s="118">
        <v>20.85</v>
      </c>
      <c r="X178" s="124" t="s">
        <v>70</v>
      </c>
      <c r="Y178" s="52">
        <v>0</v>
      </c>
      <c r="Z178" s="53">
        <v>0</v>
      </c>
      <c r="AA178" s="53">
        <v>0</v>
      </c>
      <c r="AB178" s="53">
        <v>1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 x14ac:dyDescent="0.2">
      <c r="A179" s="131">
        <v>0.69791666666666663</v>
      </c>
      <c r="B179" s="51">
        <v>4</v>
      </c>
      <c r="C179" s="52">
        <v>1</v>
      </c>
      <c r="D179" s="53">
        <v>0</v>
      </c>
      <c r="E179" s="53">
        <v>2</v>
      </c>
      <c r="F179" s="53">
        <v>0</v>
      </c>
      <c r="G179" s="53">
        <v>1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2</v>
      </c>
      <c r="R179" s="118">
        <v>50</v>
      </c>
      <c r="S179" s="53">
        <v>1</v>
      </c>
      <c r="T179" s="118">
        <v>25</v>
      </c>
      <c r="U179" s="53">
        <v>0</v>
      </c>
      <c r="V179" s="118">
        <v>0</v>
      </c>
      <c r="W179" s="118">
        <v>18.325000000000003</v>
      </c>
      <c r="X179" s="124" t="s">
        <v>70</v>
      </c>
      <c r="Y179" s="52">
        <v>0</v>
      </c>
      <c r="Z179" s="53">
        <v>0</v>
      </c>
      <c r="AA179" s="53">
        <v>1</v>
      </c>
      <c r="AB179" s="53">
        <v>1</v>
      </c>
      <c r="AC179" s="53">
        <v>2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 x14ac:dyDescent="0.2">
      <c r="A180" s="131">
        <v>0.70833333333333337</v>
      </c>
      <c r="B180" s="51">
        <v>4</v>
      </c>
      <c r="C180" s="52">
        <v>1</v>
      </c>
      <c r="D180" s="53">
        <v>1</v>
      </c>
      <c r="E180" s="53">
        <v>1</v>
      </c>
      <c r="F180" s="53">
        <v>0</v>
      </c>
      <c r="G180" s="53">
        <v>1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25</v>
      </c>
      <c r="S180" s="53">
        <v>0</v>
      </c>
      <c r="T180" s="118">
        <v>0</v>
      </c>
      <c r="U180" s="53">
        <v>0</v>
      </c>
      <c r="V180" s="118">
        <v>0</v>
      </c>
      <c r="W180" s="118">
        <v>17.375</v>
      </c>
      <c r="X180" s="124" t="s">
        <v>70</v>
      </c>
      <c r="Y180" s="52">
        <v>0</v>
      </c>
      <c r="Z180" s="53">
        <v>0</v>
      </c>
      <c r="AA180" s="53">
        <v>1</v>
      </c>
      <c r="AB180" s="53">
        <v>2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 x14ac:dyDescent="0.2">
      <c r="A181" s="131">
        <v>0.71875</v>
      </c>
      <c r="B181" s="51">
        <v>4</v>
      </c>
      <c r="C181" s="52">
        <v>1</v>
      </c>
      <c r="D181" s="53">
        <v>0</v>
      </c>
      <c r="E181" s="53">
        <v>2</v>
      </c>
      <c r="F181" s="53">
        <v>0</v>
      </c>
      <c r="G181" s="53">
        <v>1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13.2</v>
      </c>
      <c r="X181" s="124" t="s">
        <v>70</v>
      </c>
      <c r="Y181" s="52">
        <v>0</v>
      </c>
      <c r="Z181" s="53">
        <v>0</v>
      </c>
      <c r="AA181" s="53">
        <v>3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 x14ac:dyDescent="0.2">
      <c r="A182" s="131">
        <v>0.72916666666666663</v>
      </c>
      <c r="B182" s="51">
        <v>5</v>
      </c>
      <c r="C182" s="52">
        <v>0</v>
      </c>
      <c r="D182" s="53">
        <v>1</v>
      </c>
      <c r="E182" s="53">
        <v>4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2</v>
      </c>
      <c r="R182" s="118">
        <v>40</v>
      </c>
      <c r="S182" s="53">
        <v>0</v>
      </c>
      <c r="T182" s="118">
        <v>0</v>
      </c>
      <c r="U182" s="53">
        <v>0</v>
      </c>
      <c r="V182" s="118">
        <v>0</v>
      </c>
      <c r="W182" s="118">
        <v>15.719999999999999</v>
      </c>
      <c r="X182" s="124" t="s">
        <v>70</v>
      </c>
      <c r="Y182" s="52">
        <v>0</v>
      </c>
      <c r="Z182" s="53">
        <v>1</v>
      </c>
      <c r="AA182" s="53">
        <v>2</v>
      </c>
      <c r="AB182" s="53">
        <v>0</v>
      </c>
      <c r="AC182" s="53">
        <v>2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 x14ac:dyDescent="0.2">
      <c r="A183" s="131">
        <v>0.73958333333333337</v>
      </c>
      <c r="B183" s="51">
        <v>0</v>
      </c>
      <c r="C183" s="52">
        <v>0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 t="s">
        <v>70</v>
      </c>
      <c r="X183" s="124" t="s">
        <v>70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 x14ac:dyDescent="0.2">
      <c r="A184" s="131">
        <v>0.75</v>
      </c>
      <c r="B184" s="51">
        <v>13</v>
      </c>
      <c r="C184" s="52">
        <v>0</v>
      </c>
      <c r="D184" s="53">
        <v>3</v>
      </c>
      <c r="E184" s="53">
        <v>9</v>
      </c>
      <c r="F184" s="53">
        <v>0</v>
      </c>
      <c r="G184" s="53">
        <v>1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10</v>
      </c>
      <c r="R184" s="118">
        <v>76.923076923076934</v>
      </c>
      <c r="S184" s="53">
        <v>4</v>
      </c>
      <c r="T184" s="118">
        <v>30.76923076923077</v>
      </c>
      <c r="U184" s="53">
        <v>0</v>
      </c>
      <c r="V184" s="118">
        <v>0</v>
      </c>
      <c r="W184" s="118">
        <v>21.669230769230769</v>
      </c>
      <c r="X184" s="124">
        <v>26.387499999999999</v>
      </c>
      <c r="Y184" s="52">
        <v>0</v>
      </c>
      <c r="Z184" s="53">
        <v>1</v>
      </c>
      <c r="AA184" s="53">
        <v>0</v>
      </c>
      <c r="AB184" s="53">
        <v>2</v>
      </c>
      <c r="AC184" s="53">
        <v>7</v>
      </c>
      <c r="AD184" s="53">
        <v>3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 x14ac:dyDescent="0.2">
      <c r="A185" s="131">
        <v>0.76041666666666663</v>
      </c>
      <c r="B185" s="51">
        <v>4</v>
      </c>
      <c r="C185" s="52">
        <v>0</v>
      </c>
      <c r="D185" s="53">
        <v>0</v>
      </c>
      <c r="E185" s="53">
        <v>3</v>
      </c>
      <c r="F185" s="53">
        <v>0</v>
      </c>
      <c r="G185" s="53">
        <v>1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</v>
      </c>
      <c r="R185" s="118">
        <v>25</v>
      </c>
      <c r="S185" s="53">
        <v>1</v>
      </c>
      <c r="T185" s="118">
        <v>25</v>
      </c>
      <c r="U185" s="53">
        <v>0</v>
      </c>
      <c r="V185" s="118">
        <v>0</v>
      </c>
      <c r="W185" s="118">
        <v>20.25</v>
      </c>
      <c r="X185" s="124" t="s">
        <v>70</v>
      </c>
      <c r="Y185" s="52">
        <v>0</v>
      </c>
      <c r="Z185" s="53">
        <v>0</v>
      </c>
      <c r="AA185" s="53">
        <v>0</v>
      </c>
      <c r="AB185" s="53">
        <v>3</v>
      </c>
      <c r="AC185" s="53">
        <v>1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 x14ac:dyDescent="0.2">
      <c r="A186" s="131">
        <v>0.77083333333333337</v>
      </c>
      <c r="B186" s="51">
        <v>3</v>
      </c>
      <c r="C186" s="52">
        <v>2</v>
      </c>
      <c r="D186" s="53">
        <v>0</v>
      </c>
      <c r="E186" s="53">
        <v>1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11.933333333333332</v>
      </c>
      <c r="X186" s="124" t="s">
        <v>70</v>
      </c>
      <c r="Y186" s="52">
        <v>0</v>
      </c>
      <c r="Z186" s="53">
        <v>0</v>
      </c>
      <c r="AA186" s="53">
        <v>3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 x14ac:dyDescent="0.2">
      <c r="A187" s="131">
        <v>0.78125</v>
      </c>
      <c r="B187" s="51">
        <v>3</v>
      </c>
      <c r="C187" s="52">
        <v>1</v>
      </c>
      <c r="D187" s="53">
        <v>1</v>
      </c>
      <c r="E187" s="53">
        <v>1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13.133333333333333</v>
      </c>
      <c r="X187" s="124" t="s">
        <v>70</v>
      </c>
      <c r="Y187" s="52">
        <v>0</v>
      </c>
      <c r="Z187" s="53">
        <v>1</v>
      </c>
      <c r="AA187" s="53">
        <v>1</v>
      </c>
      <c r="AB187" s="53">
        <v>1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 x14ac:dyDescent="0.2">
      <c r="A188" s="131">
        <v>0.79166666666666663</v>
      </c>
      <c r="B188" s="51">
        <v>2</v>
      </c>
      <c r="C188" s="52">
        <v>1</v>
      </c>
      <c r="D188" s="53">
        <v>0</v>
      </c>
      <c r="E188" s="53">
        <v>1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13.6</v>
      </c>
      <c r="X188" s="124" t="s">
        <v>70</v>
      </c>
      <c r="Y188" s="52">
        <v>0</v>
      </c>
      <c r="Z188" s="53">
        <v>1</v>
      </c>
      <c r="AA188" s="53">
        <v>0</v>
      </c>
      <c r="AB188" s="53">
        <v>1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 x14ac:dyDescent="0.2">
      <c r="A189" s="131">
        <v>0.80208333333333337</v>
      </c>
      <c r="B189" s="51">
        <v>3</v>
      </c>
      <c r="C189" s="52">
        <v>0</v>
      </c>
      <c r="D189" s="53">
        <v>0</v>
      </c>
      <c r="E189" s="53">
        <v>3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</v>
      </c>
      <c r="R189" s="118">
        <v>33.333333333333329</v>
      </c>
      <c r="S189" s="53">
        <v>0</v>
      </c>
      <c r="T189" s="118">
        <v>0</v>
      </c>
      <c r="U189" s="53">
        <v>0</v>
      </c>
      <c r="V189" s="118">
        <v>0</v>
      </c>
      <c r="W189" s="118">
        <v>17.466666666666669</v>
      </c>
      <c r="X189" s="124" t="s">
        <v>70</v>
      </c>
      <c r="Y189" s="52">
        <v>0</v>
      </c>
      <c r="Z189" s="53">
        <v>0</v>
      </c>
      <c r="AA189" s="53">
        <v>0</v>
      </c>
      <c r="AB189" s="53">
        <v>2</v>
      </c>
      <c r="AC189" s="53">
        <v>1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 x14ac:dyDescent="0.2">
      <c r="A190" s="131">
        <v>0.8125</v>
      </c>
      <c r="B190" s="51">
        <v>5</v>
      </c>
      <c r="C190" s="52">
        <v>0</v>
      </c>
      <c r="D190" s="53">
        <v>0</v>
      </c>
      <c r="E190" s="53">
        <v>3</v>
      </c>
      <c r="F190" s="53">
        <v>0</v>
      </c>
      <c r="G190" s="53">
        <v>2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2</v>
      </c>
      <c r="R190" s="118">
        <v>40</v>
      </c>
      <c r="S190" s="53">
        <v>0</v>
      </c>
      <c r="T190" s="118">
        <v>0</v>
      </c>
      <c r="U190" s="53">
        <v>0</v>
      </c>
      <c r="V190" s="118">
        <v>0</v>
      </c>
      <c r="W190" s="118">
        <v>17.72</v>
      </c>
      <c r="X190" s="124" t="s">
        <v>70</v>
      </c>
      <c r="Y190" s="52">
        <v>0</v>
      </c>
      <c r="Z190" s="53">
        <v>0</v>
      </c>
      <c r="AA190" s="53">
        <v>1</v>
      </c>
      <c r="AB190" s="53">
        <v>2</v>
      </c>
      <c r="AC190" s="53">
        <v>2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 x14ac:dyDescent="0.2">
      <c r="A191" s="131">
        <v>0.82291666666666663</v>
      </c>
      <c r="B191" s="51">
        <v>4</v>
      </c>
      <c r="C191" s="52">
        <v>0</v>
      </c>
      <c r="D191" s="53">
        <v>0</v>
      </c>
      <c r="E191" s="53">
        <v>4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</v>
      </c>
      <c r="R191" s="118">
        <v>50</v>
      </c>
      <c r="S191" s="53">
        <v>0</v>
      </c>
      <c r="T191" s="118">
        <v>0</v>
      </c>
      <c r="U191" s="53">
        <v>0</v>
      </c>
      <c r="V191" s="118">
        <v>0</v>
      </c>
      <c r="W191" s="118">
        <v>20</v>
      </c>
      <c r="X191" s="124" t="s">
        <v>70</v>
      </c>
      <c r="Y191" s="52">
        <v>0</v>
      </c>
      <c r="Z191" s="53">
        <v>0</v>
      </c>
      <c r="AA191" s="53">
        <v>0</v>
      </c>
      <c r="AB191" s="53">
        <v>2</v>
      </c>
      <c r="AC191" s="53">
        <v>2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 x14ac:dyDescent="0.2">
      <c r="A192" s="131">
        <v>0.83333333333333337</v>
      </c>
      <c r="B192" s="51">
        <v>1</v>
      </c>
      <c r="C192" s="52">
        <v>0</v>
      </c>
      <c r="D192" s="53">
        <v>1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8.9</v>
      </c>
      <c r="X192" s="124" t="s">
        <v>70</v>
      </c>
      <c r="Y192" s="52">
        <v>0</v>
      </c>
      <c r="Z192" s="53">
        <v>1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 x14ac:dyDescent="0.2">
      <c r="A193" s="131">
        <v>0.84375</v>
      </c>
      <c r="B193" s="51">
        <v>1</v>
      </c>
      <c r="C193" s="52">
        <v>0</v>
      </c>
      <c r="D193" s="53">
        <v>0</v>
      </c>
      <c r="E193" s="53">
        <v>1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>
        <v>16.600000000000001</v>
      </c>
      <c r="X193" s="124" t="s">
        <v>70</v>
      </c>
      <c r="Y193" s="52">
        <v>0</v>
      </c>
      <c r="Z193" s="53">
        <v>0</v>
      </c>
      <c r="AA193" s="53">
        <v>0</v>
      </c>
      <c r="AB193" s="53">
        <v>1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 x14ac:dyDescent="0.2">
      <c r="A194" s="131">
        <v>0.85416666666666663</v>
      </c>
      <c r="B194" s="51">
        <v>4</v>
      </c>
      <c r="C194" s="52">
        <v>0</v>
      </c>
      <c r="D194" s="53">
        <v>2</v>
      </c>
      <c r="E194" s="53">
        <v>2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25</v>
      </c>
      <c r="S194" s="53">
        <v>1</v>
      </c>
      <c r="T194" s="118">
        <v>25</v>
      </c>
      <c r="U194" s="53">
        <v>0</v>
      </c>
      <c r="V194" s="118">
        <v>0</v>
      </c>
      <c r="W194" s="118">
        <v>20.350000000000001</v>
      </c>
      <c r="X194" s="124" t="s">
        <v>70</v>
      </c>
      <c r="Y194" s="52">
        <v>0</v>
      </c>
      <c r="Z194" s="53">
        <v>0</v>
      </c>
      <c r="AA194" s="53">
        <v>0</v>
      </c>
      <c r="AB194" s="53">
        <v>3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 x14ac:dyDescent="0.2">
      <c r="A195" s="131">
        <v>0.86458333333333337</v>
      </c>
      <c r="B195" s="51">
        <v>1</v>
      </c>
      <c r="C195" s="52">
        <v>1</v>
      </c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9.5</v>
      </c>
      <c r="X195" s="124" t="s">
        <v>70</v>
      </c>
      <c r="Y195" s="52">
        <v>0</v>
      </c>
      <c r="Z195" s="53">
        <v>1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 x14ac:dyDescent="0.2">
      <c r="A196" s="131">
        <v>0.875</v>
      </c>
      <c r="B196" s="51">
        <v>4</v>
      </c>
      <c r="C196" s="52">
        <v>2</v>
      </c>
      <c r="D196" s="53">
        <v>2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</v>
      </c>
      <c r="R196" s="118">
        <v>25</v>
      </c>
      <c r="S196" s="53">
        <v>0</v>
      </c>
      <c r="T196" s="118">
        <v>0</v>
      </c>
      <c r="U196" s="53">
        <v>0</v>
      </c>
      <c r="V196" s="118">
        <v>0</v>
      </c>
      <c r="W196" s="118">
        <v>14.75</v>
      </c>
      <c r="X196" s="124" t="s">
        <v>70</v>
      </c>
      <c r="Y196" s="52">
        <v>0</v>
      </c>
      <c r="Z196" s="53">
        <v>0</v>
      </c>
      <c r="AA196" s="53">
        <v>2</v>
      </c>
      <c r="AB196" s="53">
        <v>1</v>
      </c>
      <c r="AC196" s="53">
        <v>1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 x14ac:dyDescent="0.2">
      <c r="A197" s="131">
        <v>0.88541666666666663</v>
      </c>
      <c r="B197" s="51">
        <v>2</v>
      </c>
      <c r="C197" s="52">
        <v>0</v>
      </c>
      <c r="D197" s="53">
        <v>0</v>
      </c>
      <c r="E197" s="53">
        <v>2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2</v>
      </c>
      <c r="R197" s="118">
        <v>100</v>
      </c>
      <c r="S197" s="53">
        <v>1</v>
      </c>
      <c r="T197" s="118">
        <v>50</v>
      </c>
      <c r="U197" s="53">
        <v>0</v>
      </c>
      <c r="V197" s="118">
        <v>0</v>
      </c>
      <c r="W197" s="118">
        <v>25.05</v>
      </c>
      <c r="X197" s="124" t="s">
        <v>70</v>
      </c>
      <c r="Y197" s="52">
        <v>0</v>
      </c>
      <c r="Z197" s="53">
        <v>0</v>
      </c>
      <c r="AA197" s="53">
        <v>0</v>
      </c>
      <c r="AB197" s="53">
        <v>0</v>
      </c>
      <c r="AC197" s="53">
        <v>1</v>
      </c>
      <c r="AD197" s="53">
        <v>1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 x14ac:dyDescent="0.2">
      <c r="A198" s="131">
        <v>0.89583333333333337</v>
      </c>
      <c r="B198" s="51">
        <v>1</v>
      </c>
      <c r="C198" s="52">
        <v>0</v>
      </c>
      <c r="D198" s="53">
        <v>1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</v>
      </c>
      <c r="R198" s="118">
        <v>100</v>
      </c>
      <c r="S198" s="53">
        <v>1</v>
      </c>
      <c r="T198" s="118">
        <v>100</v>
      </c>
      <c r="U198" s="53">
        <v>0</v>
      </c>
      <c r="V198" s="118">
        <v>0</v>
      </c>
      <c r="W198" s="118">
        <v>24.2</v>
      </c>
      <c r="X198" s="124" t="s">
        <v>70</v>
      </c>
      <c r="Y198" s="52">
        <v>0</v>
      </c>
      <c r="Z198" s="53">
        <v>0</v>
      </c>
      <c r="AA198" s="53">
        <v>0</v>
      </c>
      <c r="AB198" s="53">
        <v>0</v>
      </c>
      <c r="AC198" s="53">
        <v>1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 x14ac:dyDescent="0.2">
      <c r="A199" s="131">
        <v>0.90625</v>
      </c>
      <c r="B199" s="51">
        <v>2</v>
      </c>
      <c r="C199" s="52">
        <v>0</v>
      </c>
      <c r="D199" s="53">
        <v>0</v>
      </c>
      <c r="E199" s="53">
        <v>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17.399999999999999</v>
      </c>
      <c r="X199" s="124" t="s">
        <v>70</v>
      </c>
      <c r="Y199" s="52">
        <v>0</v>
      </c>
      <c r="Z199" s="53">
        <v>0</v>
      </c>
      <c r="AA199" s="53">
        <v>0</v>
      </c>
      <c r="AB199" s="53">
        <v>2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 x14ac:dyDescent="0.2">
      <c r="A200" s="131">
        <v>0.91666666666666663</v>
      </c>
      <c r="B200" s="51">
        <v>1</v>
      </c>
      <c r="C200" s="52">
        <v>0</v>
      </c>
      <c r="D200" s="53">
        <v>0</v>
      </c>
      <c r="E200" s="53">
        <v>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100</v>
      </c>
      <c r="S200" s="53">
        <v>1</v>
      </c>
      <c r="T200" s="118">
        <v>100</v>
      </c>
      <c r="U200" s="53">
        <v>0</v>
      </c>
      <c r="V200" s="118">
        <v>0</v>
      </c>
      <c r="W200" s="118">
        <v>25</v>
      </c>
      <c r="X200" s="124" t="s">
        <v>70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1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 x14ac:dyDescent="0.2">
      <c r="A201" s="131">
        <v>0.92708333333333337</v>
      </c>
      <c r="B201" s="51">
        <v>3</v>
      </c>
      <c r="C201" s="52">
        <v>0</v>
      </c>
      <c r="D201" s="53">
        <v>0</v>
      </c>
      <c r="E201" s="53">
        <v>2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33.333333333333329</v>
      </c>
      <c r="S201" s="53">
        <v>0</v>
      </c>
      <c r="T201" s="118">
        <v>0</v>
      </c>
      <c r="U201" s="53">
        <v>0</v>
      </c>
      <c r="V201" s="118">
        <v>0</v>
      </c>
      <c r="W201" s="118">
        <v>16.566666666666666</v>
      </c>
      <c r="X201" s="124" t="s">
        <v>70</v>
      </c>
      <c r="Y201" s="52">
        <v>0</v>
      </c>
      <c r="Z201" s="53">
        <v>0</v>
      </c>
      <c r="AA201" s="53">
        <v>1</v>
      </c>
      <c r="AB201" s="53">
        <v>1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 x14ac:dyDescent="0.2">
      <c r="A202" s="131">
        <v>0.9375</v>
      </c>
      <c r="B202" s="51">
        <v>6</v>
      </c>
      <c r="C202" s="52">
        <v>0</v>
      </c>
      <c r="D202" s="53">
        <v>2</v>
      </c>
      <c r="E202" s="53">
        <v>4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</v>
      </c>
      <c r="R202" s="118">
        <v>50</v>
      </c>
      <c r="S202" s="53">
        <v>0</v>
      </c>
      <c r="T202" s="118">
        <v>0</v>
      </c>
      <c r="U202" s="53">
        <v>0</v>
      </c>
      <c r="V202" s="118">
        <v>0</v>
      </c>
      <c r="W202" s="118">
        <v>20.3</v>
      </c>
      <c r="X202" s="124" t="s">
        <v>70</v>
      </c>
      <c r="Y202" s="52">
        <v>0</v>
      </c>
      <c r="Z202" s="53">
        <v>0</v>
      </c>
      <c r="AA202" s="53">
        <v>0</v>
      </c>
      <c r="AB202" s="53">
        <v>3</v>
      </c>
      <c r="AC202" s="53">
        <v>3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 x14ac:dyDescent="0.2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70</v>
      </c>
      <c r="X203" s="124" t="s">
        <v>70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 x14ac:dyDescent="0.2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70</v>
      </c>
      <c r="X204" s="124" t="s">
        <v>70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 x14ac:dyDescent="0.2">
      <c r="A205" s="131">
        <v>0.96875</v>
      </c>
      <c r="B205" s="51">
        <v>2</v>
      </c>
      <c r="C205" s="52">
        <v>0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50</v>
      </c>
      <c r="S205" s="53">
        <v>0</v>
      </c>
      <c r="T205" s="118">
        <v>0</v>
      </c>
      <c r="U205" s="53">
        <v>0</v>
      </c>
      <c r="V205" s="118">
        <v>0</v>
      </c>
      <c r="W205" s="118">
        <v>19.8</v>
      </c>
      <c r="X205" s="124" t="s">
        <v>70</v>
      </c>
      <c r="Y205" s="52">
        <v>0</v>
      </c>
      <c r="Z205" s="53">
        <v>0</v>
      </c>
      <c r="AA205" s="53">
        <v>0</v>
      </c>
      <c r="AB205" s="53">
        <v>1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 x14ac:dyDescent="0.2">
      <c r="A206" s="131">
        <v>0.97916666666666663</v>
      </c>
      <c r="B206" s="51">
        <v>1</v>
      </c>
      <c r="C206" s="52">
        <v>1</v>
      </c>
      <c r="D206" s="53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</v>
      </c>
      <c r="R206" s="118">
        <v>100</v>
      </c>
      <c r="S206" s="53">
        <v>0</v>
      </c>
      <c r="T206" s="118">
        <v>0</v>
      </c>
      <c r="U206" s="53">
        <v>0</v>
      </c>
      <c r="V206" s="118">
        <v>0</v>
      </c>
      <c r="W206" s="118">
        <v>20.399999999999999</v>
      </c>
      <c r="X206" s="124" t="s">
        <v>70</v>
      </c>
      <c r="Y206" s="52">
        <v>0</v>
      </c>
      <c r="Z206" s="53">
        <v>0</v>
      </c>
      <c r="AA206" s="53">
        <v>0</v>
      </c>
      <c r="AB206" s="53">
        <v>0</v>
      </c>
      <c r="AC206" s="53">
        <v>1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 x14ac:dyDescent="0.2">
      <c r="A207" s="132">
        <v>0.98958333333333337</v>
      </c>
      <c r="B207" s="81">
        <v>0</v>
      </c>
      <c r="C207" s="82">
        <v>0</v>
      </c>
      <c r="D207" s="83">
        <v>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 t="s">
        <v>70</v>
      </c>
      <c r="X207" s="125" t="s">
        <v>70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 x14ac:dyDescent="0.2">
      <c r="A208" s="56" t="s">
        <v>71</v>
      </c>
      <c r="B208" s="57">
        <v>264</v>
      </c>
      <c r="C208" s="58">
        <v>20</v>
      </c>
      <c r="D208" s="59">
        <v>23</v>
      </c>
      <c r="E208" s="59">
        <v>179</v>
      </c>
      <c r="F208" s="59">
        <v>0</v>
      </c>
      <c r="G208" s="59">
        <v>39</v>
      </c>
      <c r="H208" s="59">
        <v>2</v>
      </c>
      <c r="I208" s="59">
        <v>0</v>
      </c>
      <c r="J208" s="59">
        <v>1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92</v>
      </c>
      <c r="R208" s="120">
        <v>34.848484848484851</v>
      </c>
      <c r="S208" s="59">
        <v>32</v>
      </c>
      <c r="T208" s="120">
        <v>12.121212121212121</v>
      </c>
      <c r="U208" s="59">
        <v>0</v>
      </c>
      <c r="V208" s="120">
        <v>0</v>
      </c>
      <c r="W208" s="120">
        <v>18.132196969696963</v>
      </c>
      <c r="X208" s="126">
        <v>23.380357142857143</v>
      </c>
      <c r="Y208" s="61">
        <v>1</v>
      </c>
      <c r="Z208" s="62">
        <v>17</v>
      </c>
      <c r="AA208" s="62">
        <v>50</v>
      </c>
      <c r="AB208" s="62">
        <v>104</v>
      </c>
      <c r="AC208" s="62">
        <v>70</v>
      </c>
      <c r="AD208" s="62">
        <v>22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 x14ac:dyDescent="0.2">
      <c r="A209" s="65" t="s">
        <v>72</v>
      </c>
      <c r="B209" s="66">
        <v>295</v>
      </c>
      <c r="C209" s="67">
        <v>24</v>
      </c>
      <c r="D209" s="68">
        <v>29</v>
      </c>
      <c r="E209" s="68">
        <v>198</v>
      </c>
      <c r="F209" s="68">
        <v>0</v>
      </c>
      <c r="G209" s="68">
        <v>41</v>
      </c>
      <c r="H209" s="68">
        <v>2</v>
      </c>
      <c r="I209" s="68">
        <v>0</v>
      </c>
      <c r="J209" s="68">
        <v>1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102</v>
      </c>
      <c r="R209" s="121">
        <v>34.576271186440678</v>
      </c>
      <c r="S209" s="68">
        <v>35</v>
      </c>
      <c r="T209" s="121">
        <v>11.864406779661017</v>
      </c>
      <c r="U209" s="68">
        <v>0</v>
      </c>
      <c r="V209" s="121">
        <v>0</v>
      </c>
      <c r="W209" s="121">
        <v>18.094237288135588</v>
      </c>
      <c r="X209" s="127">
        <v>23.292563291139238</v>
      </c>
      <c r="Y209" s="70">
        <v>1</v>
      </c>
      <c r="Z209" s="71">
        <v>20</v>
      </c>
      <c r="AA209" s="71">
        <v>53</v>
      </c>
      <c r="AB209" s="71">
        <v>119</v>
      </c>
      <c r="AC209" s="71">
        <v>79</v>
      </c>
      <c r="AD209" s="71">
        <v>23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 x14ac:dyDescent="0.2">
      <c r="A210" s="65" t="s">
        <v>73</v>
      </c>
      <c r="B210" s="66">
        <v>308</v>
      </c>
      <c r="C210" s="67">
        <v>25</v>
      </c>
      <c r="D210" s="68">
        <v>31</v>
      </c>
      <c r="E210" s="68">
        <v>207</v>
      </c>
      <c r="F210" s="68">
        <v>0</v>
      </c>
      <c r="G210" s="68">
        <v>41</v>
      </c>
      <c r="H210" s="68">
        <v>3</v>
      </c>
      <c r="I210" s="68">
        <v>0</v>
      </c>
      <c r="J210" s="68">
        <v>1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109</v>
      </c>
      <c r="R210" s="121">
        <v>35.38961038961039</v>
      </c>
      <c r="S210" s="68">
        <v>36</v>
      </c>
      <c r="T210" s="121">
        <v>11.688311688311687</v>
      </c>
      <c r="U210" s="68">
        <v>0</v>
      </c>
      <c r="V210" s="121">
        <v>0</v>
      </c>
      <c r="W210" s="121">
        <v>18.163311688311683</v>
      </c>
      <c r="X210" s="127">
        <v>23.331617647058824</v>
      </c>
      <c r="Y210" s="70">
        <v>1</v>
      </c>
      <c r="Z210" s="71">
        <v>20</v>
      </c>
      <c r="AA210" s="71">
        <v>54</v>
      </c>
      <c r="AB210" s="71">
        <v>124</v>
      </c>
      <c r="AC210" s="71">
        <v>85</v>
      </c>
      <c r="AD210" s="71">
        <v>24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 x14ac:dyDescent="0.2">
      <c r="A211" s="73" t="s">
        <v>74</v>
      </c>
      <c r="B211" s="74">
        <v>320</v>
      </c>
      <c r="C211" s="75">
        <v>28</v>
      </c>
      <c r="D211" s="76">
        <v>34</v>
      </c>
      <c r="E211" s="76">
        <v>213</v>
      </c>
      <c r="F211" s="76">
        <v>0</v>
      </c>
      <c r="G211" s="76">
        <v>41</v>
      </c>
      <c r="H211" s="76">
        <v>3</v>
      </c>
      <c r="I211" s="76">
        <v>0</v>
      </c>
      <c r="J211" s="76">
        <v>1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111</v>
      </c>
      <c r="R211" s="122">
        <v>34.6875</v>
      </c>
      <c r="S211" s="76">
        <v>36</v>
      </c>
      <c r="T211" s="122">
        <v>11.25</v>
      </c>
      <c r="U211" s="76">
        <v>0</v>
      </c>
      <c r="V211" s="122">
        <v>0</v>
      </c>
      <c r="W211" s="122">
        <v>18.08625</v>
      </c>
      <c r="X211" s="128">
        <v>23.258189655172412</v>
      </c>
      <c r="Y211" s="78">
        <v>1</v>
      </c>
      <c r="Z211" s="79">
        <v>22</v>
      </c>
      <c r="AA211" s="79">
        <v>58</v>
      </c>
      <c r="AB211" s="79">
        <v>128</v>
      </c>
      <c r="AC211" s="79">
        <v>87</v>
      </c>
      <c r="AD211" s="79">
        <v>24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">
      <c r="B212" s="116" t="s">
        <v>77</v>
      </c>
      <c r="C212" s="35" t="s">
        <v>78</v>
      </c>
      <c r="Y212" s="35" t="s">
        <v>78</v>
      </c>
    </row>
    <row r="213" spans="1:52" s="2" customFormat="1" ht="12.6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 x14ac:dyDescent="0.2">
      <c r="A216" s="130">
        <v>0</v>
      </c>
      <c r="B216" s="45">
        <v>2</v>
      </c>
      <c r="C216" s="46">
        <v>0</v>
      </c>
      <c r="D216" s="47">
        <v>0</v>
      </c>
      <c r="E216" s="47">
        <v>2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17.5</v>
      </c>
      <c r="X216" s="123" t="s">
        <v>70</v>
      </c>
      <c r="Y216" s="46">
        <v>0</v>
      </c>
      <c r="Z216" s="47">
        <v>0</v>
      </c>
      <c r="AA216" s="47">
        <v>0</v>
      </c>
      <c r="AB216" s="47">
        <v>2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 x14ac:dyDescent="0.2">
      <c r="A217" s="131">
        <v>1.0416666666666666E-2</v>
      </c>
      <c r="B217" s="51">
        <v>2</v>
      </c>
      <c r="C217" s="52">
        <v>0</v>
      </c>
      <c r="D217" s="53">
        <v>0</v>
      </c>
      <c r="E217" s="53">
        <v>1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100</v>
      </c>
      <c r="S217" s="53">
        <v>1</v>
      </c>
      <c r="T217" s="118">
        <v>50</v>
      </c>
      <c r="U217" s="53">
        <v>0</v>
      </c>
      <c r="V217" s="118">
        <v>0</v>
      </c>
      <c r="W217" s="118">
        <v>24.6</v>
      </c>
      <c r="X217" s="124" t="s">
        <v>70</v>
      </c>
      <c r="Y217" s="52">
        <v>0</v>
      </c>
      <c r="Z217" s="53">
        <v>0</v>
      </c>
      <c r="AA217" s="53">
        <v>0</v>
      </c>
      <c r="AB217" s="53">
        <v>0</v>
      </c>
      <c r="AC217" s="53">
        <v>1</v>
      </c>
      <c r="AD217" s="53">
        <v>1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 x14ac:dyDescent="0.2">
      <c r="A218" s="131">
        <v>2.0833333333333332E-2</v>
      </c>
      <c r="B218" s="51">
        <v>2</v>
      </c>
      <c r="C218" s="52">
        <v>0</v>
      </c>
      <c r="D218" s="53">
        <v>0</v>
      </c>
      <c r="E218" s="53">
        <v>1</v>
      </c>
      <c r="F218" s="53">
        <v>0</v>
      </c>
      <c r="G218" s="53">
        <v>1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50</v>
      </c>
      <c r="S218" s="53">
        <v>0</v>
      </c>
      <c r="T218" s="118">
        <v>0</v>
      </c>
      <c r="U218" s="53">
        <v>0</v>
      </c>
      <c r="V218" s="118">
        <v>0</v>
      </c>
      <c r="W218" s="118">
        <v>21.3</v>
      </c>
      <c r="X218" s="124" t="s">
        <v>70</v>
      </c>
      <c r="Y218" s="52">
        <v>0</v>
      </c>
      <c r="Z218" s="53">
        <v>0</v>
      </c>
      <c r="AA218" s="53">
        <v>0</v>
      </c>
      <c r="AB218" s="53">
        <v>1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 x14ac:dyDescent="0.2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70</v>
      </c>
      <c r="X219" s="124" t="s">
        <v>70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 x14ac:dyDescent="0.2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70</v>
      </c>
      <c r="X220" s="124" t="s">
        <v>70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 x14ac:dyDescent="0.2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70</v>
      </c>
      <c r="X221" s="124" t="s">
        <v>70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 x14ac:dyDescent="0.2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70</v>
      </c>
      <c r="X222" s="124" t="s">
        <v>70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 x14ac:dyDescent="0.2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70</v>
      </c>
      <c r="X223" s="124" t="s">
        <v>70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 x14ac:dyDescent="0.2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70</v>
      </c>
      <c r="X224" s="124" t="s">
        <v>70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 x14ac:dyDescent="0.2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70</v>
      </c>
      <c r="X225" s="124" t="s">
        <v>70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 x14ac:dyDescent="0.2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70</v>
      </c>
      <c r="X226" s="124" t="s">
        <v>70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 x14ac:dyDescent="0.2">
      <c r="A227" s="131">
        <v>0.11458333333333333</v>
      </c>
      <c r="B227" s="51">
        <v>2</v>
      </c>
      <c r="C227" s="52">
        <v>0</v>
      </c>
      <c r="D227" s="53">
        <v>0</v>
      </c>
      <c r="E227" s="53">
        <v>2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50</v>
      </c>
      <c r="S227" s="53">
        <v>0</v>
      </c>
      <c r="T227" s="118">
        <v>0</v>
      </c>
      <c r="U227" s="53">
        <v>0</v>
      </c>
      <c r="V227" s="118">
        <v>0</v>
      </c>
      <c r="W227" s="118">
        <v>19.899999999999999</v>
      </c>
      <c r="X227" s="124" t="s">
        <v>70</v>
      </c>
      <c r="Y227" s="52">
        <v>0</v>
      </c>
      <c r="Z227" s="53">
        <v>0</v>
      </c>
      <c r="AA227" s="53">
        <v>0</v>
      </c>
      <c r="AB227" s="53">
        <v>1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 x14ac:dyDescent="0.2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70</v>
      </c>
      <c r="X228" s="124" t="s">
        <v>70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 x14ac:dyDescent="0.2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 x14ac:dyDescent="0.2">
      <c r="A230" s="131">
        <v>0.14583333333333334</v>
      </c>
      <c r="B230" s="51">
        <v>1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17.3</v>
      </c>
      <c r="X230" s="124" t="s">
        <v>70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 x14ac:dyDescent="0.2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70</v>
      </c>
      <c r="X231" s="124" t="s">
        <v>70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 x14ac:dyDescent="0.2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 x14ac:dyDescent="0.2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70</v>
      </c>
      <c r="X233" s="124" t="s">
        <v>70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 x14ac:dyDescent="0.2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 x14ac:dyDescent="0.2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70</v>
      </c>
      <c r="X235" s="124" t="s">
        <v>70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 x14ac:dyDescent="0.2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70</v>
      </c>
      <c r="X236" s="124" t="s">
        <v>70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 x14ac:dyDescent="0.2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70</v>
      </c>
      <c r="X237" s="124" t="s">
        <v>70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 x14ac:dyDescent="0.2">
      <c r="A238" s="131">
        <v>0.22916666666666666</v>
      </c>
      <c r="B238" s="51">
        <v>3</v>
      </c>
      <c r="C238" s="52">
        <v>1</v>
      </c>
      <c r="D238" s="53">
        <v>0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15.433333333333332</v>
      </c>
      <c r="X238" s="124" t="s">
        <v>70</v>
      </c>
      <c r="Y238" s="52">
        <v>0</v>
      </c>
      <c r="Z238" s="53">
        <v>0</v>
      </c>
      <c r="AA238" s="53">
        <v>1</v>
      </c>
      <c r="AB238" s="53">
        <v>2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 x14ac:dyDescent="0.2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70</v>
      </c>
      <c r="X239" s="124" t="s">
        <v>70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 x14ac:dyDescent="0.2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70</v>
      </c>
      <c r="X240" s="124" t="s">
        <v>70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 x14ac:dyDescent="0.2">
      <c r="A241" s="131">
        <v>0.26041666666666669</v>
      </c>
      <c r="B241" s="51">
        <v>2</v>
      </c>
      <c r="C241" s="52">
        <v>0</v>
      </c>
      <c r="D241" s="53">
        <v>0</v>
      </c>
      <c r="E241" s="53">
        <v>2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50</v>
      </c>
      <c r="S241" s="53">
        <v>0</v>
      </c>
      <c r="T241" s="118">
        <v>0</v>
      </c>
      <c r="U241" s="53">
        <v>0</v>
      </c>
      <c r="V241" s="118">
        <v>0</v>
      </c>
      <c r="W241" s="118">
        <v>18.8</v>
      </c>
      <c r="X241" s="124" t="s">
        <v>70</v>
      </c>
      <c r="Y241" s="52">
        <v>0</v>
      </c>
      <c r="Z241" s="53">
        <v>0</v>
      </c>
      <c r="AA241" s="53">
        <v>0</v>
      </c>
      <c r="AB241" s="53">
        <v>1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 x14ac:dyDescent="0.2">
      <c r="A242" s="131">
        <v>0.27083333333333331</v>
      </c>
      <c r="B242" s="51">
        <v>1</v>
      </c>
      <c r="C242" s="52">
        <v>0</v>
      </c>
      <c r="D242" s="53">
        <v>0</v>
      </c>
      <c r="E242" s="53">
        <v>1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13.8</v>
      </c>
      <c r="X242" s="124" t="s">
        <v>70</v>
      </c>
      <c r="Y242" s="52">
        <v>0</v>
      </c>
      <c r="Z242" s="53">
        <v>0</v>
      </c>
      <c r="AA242" s="53">
        <v>1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 x14ac:dyDescent="0.2">
      <c r="A243" s="131">
        <v>0.28125</v>
      </c>
      <c r="B243" s="51">
        <v>3</v>
      </c>
      <c r="C243" s="52">
        <v>0</v>
      </c>
      <c r="D243" s="53">
        <v>0</v>
      </c>
      <c r="E243" s="53">
        <v>1</v>
      </c>
      <c r="F243" s="53">
        <v>0</v>
      </c>
      <c r="G243" s="53">
        <v>2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18.133333333333336</v>
      </c>
      <c r="X243" s="124" t="s">
        <v>70</v>
      </c>
      <c r="Y243" s="52">
        <v>0</v>
      </c>
      <c r="Z243" s="53">
        <v>0</v>
      </c>
      <c r="AA243" s="53">
        <v>0</v>
      </c>
      <c r="AB243" s="53">
        <v>3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 x14ac:dyDescent="0.2">
      <c r="A244" s="131">
        <v>0.29166666666666669</v>
      </c>
      <c r="B244" s="51">
        <v>0</v>
      </c>
      <c r="C244" s="52">
        <v>0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 t="s">
        <v>70</v>
      </c>
      <c r="X244" s="124" t="s">
        <v>70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 x14ac:dyDescent="0.2">
      <c r="A245" s="131">
        <v>0.30208333333333331</v>
      </c>
      <c r="B245" s="51">
        <v>4</v>
      </c>
      <c r="C245" s="52">
        <v>1</v>
      </c>
      <c r="D245" s="53">
        <v>0</v>
      </c>
      <c r="E245" s="53">
        <v>3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14.8</v>
      </c>
      <c r="X245" s="124" t="s">
        <v>70</v>
      </c>
      <c r="Y245" s="52">
        <v>0</v>
      </c>
      <c r="Z245" s="53">
        <v>0</v>
      </c>
      <c r="AA245" s="53">
        <v>2</v>
      </c>
      <c r="AB245" s="53">
        <v>2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 x14ac:dyDescent="0.2">
      <c r="A246" s="131">
        <v>0.3125</v>
      </c>
      <c r="B246" s="51">
        <v>7</v>
      </c>
      <c r="C246" s="52">
        <v>0</v>
      </c>
      <c r="D246" s="53">
        <v>0</v>
      </c>
      <c r="E246" s="53">
        <v>4</v>
      </c>
      <c r="F246" s="53">
        <v>0</v>
      </c>
      <c r="G246" s="53">
        <v>3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15.814285714285715</v>
      </c>
      <c r="X246" s="124" t="s">
        <v>70</v>
      </c>
      <c r="Y246" s="52">
        <v>0</v>
      </c>
      <c r="Z246" s="53">
        <v>0</v>
      </c>
      <c r="AA246" s="53">
        <v>1</v>
      </c>
      <c r="AB246" s="53">
        <v>6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 x14ac:dyDescent="0.2">
      <c r="A247" s="131">
        <v>0.32291666666666669</v>
      </c>
      <c r="B247" s="51">
        <v>3</v>
      </c>
      <c r="C247" s="52">
        <v>0</v>
      </c>
      <c r="D247" s="53">
        <v>0</v>
      </c>
      <c r="E247" s="53">
        <v>3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14.166666666666666</v>
      </c>
      <c r="X247" s="124" t="s">
        <v>70</v>
      </c>
      <c r="Y247" s="52">
        <v>0</v>
      </c>
      <c r="Z247" s="53">
        <v>0</v>
      </c>
      <c r="AA247" s="53">
        <v>2</v>
      </c>
      <c r="AB247" s="53">
        <v>1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 x14ac:dyDescent="0.2">
      <c r="A248" s="131">
        <v>0.33333333333333331</v>
      </c>
      <c r="B248" s="51">
        <v>3</v>
      </c>
      <c r="C248" s="52">
        <v>0</v>
      </c>
      <c r="D248" s="53">
        <v>0</v>
      </c>
      <c r="E248" s="53">
        <v>3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33.333333333333329</v>
      </c>
      <c r="S248" s="53">
        <v>0</v>
      </c>
      <c r="T248" s="118">
        <v>0</v>
      </c>
      <c r="U248" s="53">
        <v>0</v>
      </c>
      <c r="V248" s="118">
        <v>0</v>
      </c>
      <c r="W248" s="118">
        <v>18.900000000000002</v>
      </c>
      <c r="X248" s="124" t="s">
        <v>70</v>
      </c>
      <c r="Y248" s="52">
        <v>0</v>
      </c>
      <c r="Z248" s="53">
        <v>0</v>
      </c>
      <c r="AA248" s="53">
        <v>0</v>
      </c>
      <c r="AB248" s="53">
        <v>2</v>
      </c>
      <c r="AC248" s="53">
        <v>1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 x14ac:dyDescent="0.2">
      <c r="A249" s="131">
        <v>0.34375</v>
      </c>
      <c r="B249" s="51">
        <v>13</v>
      </c>
      <c r="C249" s="52">
        <v>1</v>
      </c>
      <c r="D249" s="53">
        <v>0</v>
      </c>
      <c r="E249" s="53">
        <v>11</v>
      </c>
      <c r="F249" s="53">
        <v>0</v>
      </c>
      <c r="G249" s="53">
        <v>1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4</v>
      </c>
      <c r="R249" s="118">
        <v>30.76923076923077</v>
      </c>
      <c r="S249" s="53">
        <v>2</v>
      </c>
      <c r="T249" s="118">
        <v>15.384615384615385</v>
      </c>
      <c r="U249" s="53">
        <v>0</v>
      </c>
      <c r="V249" s="118">
        <v>0</v>
      </c>
      <c r="W249" s="118">
        <v>19.253846153846155</v>
      </c>
      <c r="X249" s="124">
        <v>24.762499999999999</v>
      </c>
      <c r="Y249" s="52">
        <v>0</v>
      </c>
      <c r="Z249" s="53">
        <v>0</v>
      </c>
      <c r="AA249" s="53">
        <v>1</v>
      </c>
      <c r="AB249" s="53">
        <v>8</v>
      </c>
      <c r="AC249" s="53">
        <v>2</v>
      </c>
      <c r="AD249" s="53">
        <v>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 x14ac:dyDescent="0.2">
      <c r="A250" s="131">
        <v>0.35416666666666669</v>
      </c>
      <c r="B250" s="51">
        <v>13</v>
      </c>
      <c r="C250" s="52">
        <v>2</v>
      </c>
      <c r="D250" s="53">
        <v>0</v>
      </c>
      <c r="E250" s="53">
        <v>11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4</v>
      </c>
      <c r="R250" s="118">
        <v>30.76923076923077</v>
      </c>
      <c r="S250" s="53">
        <v>0</v>
      </c>
      <c r="T250" s="118">
        <v>0</v>
      </c>
      <c r="U250" s="53">
        <v>0</v>
      </c>
      <c r="V250" s="118">
        <v>0</v>
      </c>
      <c r="W250" s="118">
        <v>18.015384615384615</v>
      </c>
      <c r="X250" s="124">
        <v>22.2</v>
      </c>
      <c r="Y250" s="52">
        <v>0</v>
      </c>
      <c r="Z250" s="53">
        <v>0</v>
      </c>
      <c r="AA250" s="53">
        <v>3</v>
      </c>
      <c r="AB250" s="53">
        <v>6</v>
      </c>
      <c r="AC250" s="53">
        <v>4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 x14ac:dyDescent="0.2">
      <c r="A251" s="131">
        <v>0.36458333333333331</v>
      </c>
      <c r="B251" s="51">
        <v>13</v>
      </c>
      <c r="C251" s="52">
        <v>0</v>
      </c>
      <c r="D251" s="53">
        <v>0</v>
      </c>
      <c r="E251" s="53">
        <v>7</v>
      </c>
      <c r="F251" s="53">
        <v>0</v>
      </c>
      <c r="G251" s="53">
        <v>6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7.6923076923076925</v>
      </c>
      <c r="S251" s="53">
        <v>0</v>
      </c>
      <c r="T251" s="118">
        <v>0</v>
      </c>
      <c r="U251" s="53">
        <v>0</v>
      </c>
      <c r="V251" s="118">
        <v>0</v>
      </c>
      <c r="W251" s="118">
        <v>16.338461538461537</v>
      </c>
      <c r="X251" s="124">
        <v>19.043749999999999</v>
      </c>
      <c r="Y251" s="52">
        <v>0</v>
      </c>
      <c r="Z251" s="53">
        <v>0</v>
      </c>
      <c r="AA251" s="53">
        <v>4</v>
      </c>
      <c r="AB251" s="53">
        <v>8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 x14ac:dyDescent="0.2">
      <c r="A252" s="131">
        <v>0.375</v>
      </c>
      <c r="B252" s="51">
        <v>6</v>
      </c>
      <c r="C252" s="52">
        <v>0</v>
      </c>
      <c r="D252" s="53">
        <v>0</v>
      </c>
      <c r="E252" s="53">
        <v>4</v>
      </c>
      <c r="F252" s="53">
        <v>0</v>
      </c>
      <c r="G252" s="53">
        <v>2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4</v>
      </c>
      <c r="R252" s="118">
        <v>66.666666666666657</v>
      </c>
      <c r="S252" s="53">
        <v>0</v>
      </c>
      <c r="T252" s="118">
        <v>0</v>
      </c>
      <c r="U252" s="53">
        <v>0</v>
      </c>
      <c r="V252" s="118">
        <v>0</v>
      </c>
      <c r="W252" s="118">
        <v>21.133333333333333</v>
      </c>
      <c r="X252" s="124" t="s">
        <v>70</v>
      </c>
      <c r="Y252" s="52">
        <v>0</v>
      </c>
      <c r="Z252" s="53">
        <v>0</v>
      </c>
      <c r="AA252" s="53">
        <v>0</v>
      </c>
      <c r="AB252" s="53">
        <v>2</v>
      </c>
      <c r="AC252" s="53">
        <v>4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 x14ac:dyDescent="0.2">
      <c r="A253" s="131">
        <v>0.38541666666666669</v>
      </c>
      <c r="B253" s="51">
        <v>8</v>
      </c>
      <c r="C253" s="52">
        <v>0</v>
      </c>
      <c r="D253" s="53">
        <v>0</v>
      </c>
      <c r="E253" s="53">
        <v>7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4</v>
      </c>
      <c r="R253" s="118">
        <v>50</v>
      </c>
      <c r="S253" s="53">
        <v>1</v>
      </c>
      <c r="T253" s="118">
        <v>12.5</v>
      </c>
      <c r="U253" s="53">
        <v>0</v>
      </c>
      <c r="V253" s="118">
        <v>0</v>
      </c>
      <c r="W253" s="118">
        <v>18.574999999999999</v>
      </c>
      <c r="X253" s="124" t="s">
        <v>70</v>
      </c>
      <c r="Y253" s="52">
        <v>0</v>
      </c>
      <c r="Z253" s="53">
        <v>0</v>
      </c>
      <c r="AA253" s="53">
        <v>2</v>
      </c>
      <c r="AB253" s="53">
        <v>2</v>
      </c>
      <c r="AC253" s="53">
        <v>3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 x14ac:dyDescent="0.2">
      <c r="A254" s="131">
        <v>0.39583333333333331</v>
      </c>
      <c r="B254" s="51">
        <v>0</v>
      </c>
      <c r="C254" s="52">
        <v>0</v>
      </c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 t="s">
        <v>70</v>
      </c>
      <c r="X254" s="124" t="s">
        <v>70</v>
      </c>
      <c r="Y254" s="52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 x14ac:dyDescent="0.2">
      <c r="A255" s="131">
        <v>0.40625</v>
      </c>
      <c r="B255" s="51">
        <v>8</v>
      </c>
      <c r="C255" s="52">
        <v>0</v>
      </c>
      <c r="D255" s="53">
        <v>0</v>
      </c>
      <c r="E255" s="53">
        <v>6</v>
      </c>
      <c r="F255" s="53">
        <v>0</v>
      </c>
      <c r="G255" s="53">
        <v>2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12.5</v>
      </c>
      <c r="S255" s="53">
        <v>1</v>
      </c>
      <c r="T255" s="118">
        <v>12.5</v>
      </c>
      <c r="U255" s="53">
        <v>0</v>
      </c>
      <c r="V255" s="118">
        <v>0</v>
      </c>
      <c r="W255" s="118">
        <v>16.600000000000001</v>
      </c>
      <c r="X255" s="124" t="s">
        <v>70</v>
      </c>
      <c r="Y255" s="52">
        <v>0</v>
      </c>
      <c r="Z255" s="53">
        <v>1</v>
      </c>
      <c r="AA255" s="53">
        <v>2</v>
      </c>
      <c r="AB255" s="53">
        <v>4</v>
      </c>
      <c r="AC255" s="53">
        <v>0</v>
      </c>
      <c r="AD255" s="53">
        <v>1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 x14ac:dyDescent="0.2">
      <c r="A256" s="131">
        <v>0.41666666666666669</v>
      </c>
      <c r="B256" s="51">
        <v>3</v>
      </c>
      <c r="C256" s="52">
        <v>0</v>
      </c>
      <c r="D256" s="53">
        <v>0</v>
      </c>
      <c r="E256" s="53">
        <v>3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18.5</v>
      </c>
      <c r="X256" s="124" t="s">
        <v>70</v>
      </c>
      <c r="Y256" s="52">
        <v>0</v>
      </c>
      <c r="Z256" s="53">
        <v>0</v>
      </c>
      <c r="AA256" s="53">
        <v>0</v>
      </c>
      <c r="AB256" s="53">
        <v>3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 x14ac:dyDescent="0.2">
      <c r="A257" s="131">
        <v>0.42708333333333331</v>
      </c>
      <c r="B257" s="51">
        <v>8</v>
      </c>
      <c r="C257" s="52">
        <v>0</v>
      </c>
      <c r="D257" s="53">
        <v>0</v>
      </c>
      <c r="E257" s="53">
        <v>7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3</v>
      </c>
      <c r="R257" s="118">
        <v>37.5</v>
      </c>
      <c r="S257" s="53">
        <v>2</v>
      </c>
      <c r="T257" s="118">
        <v>25</v>
      </c>
      <c r="U257" s="53">
        <v>0</v>
      </c>
      <c r="V257" s="118">
        <v>0</v>
      </c>
      <c r="W257" s="118">
        <v>19.25</v>
      </c>
      <c r="X257" s="124" t="s">
        <v>70</v>
      </c>
      <c r="Y257" s="52">
        <v>0</v>
      </c>
      <c r="Z257" s="53">
        <v>0</v>
      </c>
      <c r="AA257" s="53">
        <v>3</v>
      </c>
      <c r="AB257" s="53">
        <v>2</v>
      </c>
      <c r="AC257" s="53">
        <v>3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 x14ac:dyDescent="0.2">
      <c r="A258" s="131">
        <v>0.4375</v>
      </c>
      <c r="B258" s="51">
        <v>6</v>
      </c>
      <c r="C258" s="52">
        <v>0</v>
      </c>
      <c r="D258" s="53">
        <v>0</v>
      </c>
      <c r="E258" s="53">
        <v>5</v>
      </c>
      <c r="F258" s="53">
        <v>0</v>
      </c>
      <c r="G258" s="53">
        <v>1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</v>
      </c>
      <c r="R258" s="118">
        <v>16.666666666666664</v>
      </c>
      <c r="S258" s="53">
        <v>0</v>
      </c>
      <c r="T258" s="118">
        <v>0</v>
      </c>
      <c r="U258" s="53">
        <v>0</v>
      </c>
      <c r="V258" s="118">
        <v>0</v>
      </c>
      <c r="W258" s="118">
        <v>16.75</v>
      </c>
      <c r="X258" s="124" t="s">
        <v>70</v>
      </c>
      <c r="Y258" s="52">
        <v>0</v>
      </c>
      <c r="Z258" s="53">
        <v>0</v>
      </c>
      <c r="AA258" s="53">
        <v>1</v>
      </c>
      <c r="AB258" s="53">
        <v>4</v>
      </c>
      <c r="AC258" s="53">
        <v>1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 x14ac:dyDescent="0.2">
      <c r="A259" s="131">
        <v>0.44791666666666669</v>
      </c>
      <c r="B259" s="51">
        <v>6</v>
      </c>
      <c r="C259" s="52">
        <v>1</v>
      </c>
      <c r="D259" s="53">
        <v>0</v>
      </c>
      <c r="E259" s="53">
        <v>1</v>
      </c>
      <c r="F259" s="53">
        <v>0</v>
      </c>
      <c r="G259" s="53">
        <v>4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5</v>
      </c>
      <c r="R259" s="118">
        <v>83.333333333333343</v>
      </c>
      <c r="S259" s="53">
        <v>0</v>
      </c>
      <c r="T259" s="118">
        <v>0</v>
      </c>
      <c r="U259" s="53">
        <v>0</v>
      </c>
      <c r="V259" s="118">
        <v>0</v>
      </c>
      <c r="W259" s="118">
        <v>19.5</v>
      </c>
      <c r="X259" s="124" t="s">
        <v>70</v>
      </c>
      <c r="Y259" s="52">
        <v>0</v>
      </c>
      <c r="Z259" s="53">
        <v>1</v>
      </c>
      <c r="AA259" s="53">
        <v>0</v>
      </c>
      <c r="AB259" s="53">
        <v>0</v>
      </c>
      <c r="AC259" s="53">
        <v>5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 x14ac:dyDescent="0.2">
      <c r="A260" s="131">
        <v>0.45833333333333331</v>
      </c>
      <c r="B260" s="51">
        <v>4</v>
      </c>
      <c r="C260" s="52">
        <v>0</v>
      </c>
      <c r="D260" s="53">
        <v>0</v>
      </c>
      <c r="E260" s="53">
        <v>3</v>
      </c>
      <c r="F260" s="53">
        <v>0</v>
      </c>
      <c r="G260" s="53">
        <v>1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14.850000000000001</v>
      </c>
      <c r="X260" s="124" t="s">
        <v>70</v>
      </c>
      <c r="Y260" s="52">
        <v>0</v>
      </c>
      <c r="Z260" s="53">
        <v>0</v>
      </c>
      <c r="AA260" s="53">
        <v>2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 x14ac:dyDescent="0.2">
      <c r="A261" s="131">
        <v>0.46875</v>
      </c>
      <c r="B261" s="51">
        <v>6</v>
      </c>
      <c r="C261" s="52">
        <v>0</v>
      </c>
      <c r="D261" s="53">
        <v>0</v>
      </c>
      <c r="E261" s="53">
        <v>4</v>
      </c>
      <c r="F261" s="53">
        <v>0</v>
      </c>
      <c r="G261" s="53">
        <v>2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3</v>
      </c>
      <c r="R261" s="118">
        <v>50</v>
      </c>
      <c r="S261" s="53">
        <v>1</v>
      </c>
      <c r="T261" s="118">
        <v>16.666666666666664</v>
      </c>
      <c r="U261" s="53">
        <v>0</v>
      </c>
      <c r="V261" s="118">
        <v>0</v>
      </c>
      <c r="W261" s="118">
        <v>18.149999999999999</v>
      </c>
      <c r="X261" s="124" t="s">
        <v>70</v>
      </c>
      <c r="Y261" s="52">
        <v>0</v>
      </c>
      <c r="Z261" s="53">
        <v>1</v>
      </c>
      <c r="AA261" s="53">
        <v>1</v>
      </c>
      <c r="AB261" s="53">
        <v>1</v>
      </c>
      <c r="AC261" s="53">
        <v>3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 x14ac:dyDescent="0.2">
      <c r="A262" s="131">
        <v>0.47916666666666669</v>
      </c>
      <c r="B262" s="51">
        <v>6</v>
      </c>
      <c r="C262" s="52">
        <v>0</v>
      </c>
      <c r="D262" s="53">
        <v>0</v>
      </c>
      <c r="E262" s="53">
        <v>5</v>
      </c>
      <c r="F262" s="53">
        <v>0</v>
      </c>
      <c r="G262" s="53">
        <v>1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3</v>
      </c>
      <c r="R262" s="118">
        <v>50</v>
      </c>
      <c r="S262" s="53">
        <v>0</v>
      </c>
      <c r="T262" s="118">
        <v>0</v>
      </c>
      <c r="U262" s="53">
        <v>0</v>
      </c>
      <c r="V262" s="118">
        <v>0</v>
      </c>
      <c r="W262" s="118">
        <v>19.349999999999998</v>
      </c>
      <c r="X262" s="124" t="s">
        <v>70</v>
      </c>
      <c r="Y262" s="52">
        <v>0</v>
      </c>
      <c r="Z262" s="53">
        <v>0</v>
      </c>
      <c r="AA262" s="53">
        <v>0</v>
      </c>
      <c r="AB262" s="53">
        <v>3</v>
      </c>
      <c r="AC262" s="53">
        <v>3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 x14ac:dyDescent="0.2">
      <c r="A263" s="131">
        <v>0.48958333333333331</v>
      </c>
      <c r="B263" s="51">
        <v>8</v>
      </c>
      <c r="C263" s="52">
        <v>1</v>
      </c>
      <c r="D263" s="53">
        <v>0</v>
      </c>
      <c r="E263" s="53">
        <v>7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2</v>
      </c>
      <c r="R263" s="118">
        <v>25</v>
      </c>
      <c r="S263" s="53">
        <v>1</v>
      </c>
      <c r="T263" s="118">
        <v>12.5</v>
      </c>
      <c r="U263" s="53">
        <v>0</v>
      </c>
      <c r="V263" s="118">
        <v>0</v>
      </c>
      <c r="W263" s="118">
        <v>16.75</v>
      </c>
      <c r="X263" s="124" t="s">
        <v>70</v>
      </c>
      <c r="Y263" s="52">
        <v>0</v>
      </c>
      <c r="Z263" s="53">
        <v>1</v>
      </c>
      <c r="AA263" s="53">
        <v>2</v>
      </c>
      <c r="AB263" s="53">
        <v>3</v>
      </c>
      <c r="AC263" s="53">
        <v>2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 x14ac:dyDescent="0.2">
      <c r="A264" s="131">
        <v>0.5</v>
      </c>
      <c r="B264" s="51">
        <v>5</v>
      </c>
      <c r="C264" s="52">
        <v>1</v>
      </c>
      <c r="D264" s="53">
        <v>0</v>
      </c>
      <c r="E264" s="53">
        <v>3</v>
      </c>
      <c r="F264" s="53">
        <v>0</v>
      </c>
      <c r="G264" s="53">
        <v>1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</v>
      </c>
      <c r="R264" s="118">
        <v>40</v>
      </c>
      <c r="S264" s="53">
        <v>0</v>
      </c>
      <c r="T264" s="118">
        <v>0</v>
      </c>
      <c r="U264" s="53">
        <v>0</v>
      </c>
      <c r="V264" s="118">
        <v>0</v>
      </c>
      <c r="W264" s="118">
        <v>17.8</v>
      </c>
      <c r="X264" s="124" t="s">
        <v>70</v>
      </c>
      <c r="Y264" s="52">
        <v>0</v>
      </c>
      <c r="Z264" s="53">
        <v>0</v>
      </c>
      <c r="AA264" s="53">
        <v>1</v>
      </c>
      <c r="AB264" s="53">
        <v>2</v>
      </c>
      <c r="AC264" s="53">
        <v>2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 x14ac:dyDescent="0.2">
      <c r="A265" s="131">
        <v>0.51041666666666663</v>
      </c>
      <c r="B265" s="51">
        <v>3</v>
      </c>
      <c r="C265" s="52">
        <v>0</v>
      </c>
      <c r="D265" s="53">
        <v>0</v>
      </c>
      <c r="E265" s="53">
        <v>2</v>
      </c>
      <c r="F265" s="53">
        <v>0</v>
      </c>
      <c r="G265" s="53">
        <v>1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33.333333333333329</v>
      </c>
      <c r="S265" s="53">
        <v>0</v>
      </c>
      <c r="T265" s="118">
        <v>0</v>
      </c>
      <c r="U265" s="53">
        <v>0</v>
      </c>
      <c r="V265" s="118">
        <v>0</v>
      </c>
      <c r="W265" s="118">
        <v>19.466666666666665</v>
      </c>
      <c r="X265" s="124" t="s">
        <v>70</v>
      </c>
      <c r="Y265" s="52">
        <v>0</v>
      </c>
      <c r="Z265" s="53">
        <v>0</v>
      </c>
      <c r="AA265" s="53">
        <v>0</v>
      </c>
      <c r="AB265" s="53">
        <v>2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 x14ac:dyDescent="0.2">
      <c r="A266" s="131">
        <v>0.52083333333333337</v>
      </c>
      <c r="B266" s="51">
        <v>3</v>
      </c>
      <c r="C266" s="52">
        <v>0</v>
      </c>
      <c r="D266" s="53">
        <v>0</v>
      </c>
      <c r="E266" s="53">
        <v>2</v>
      </c>
      <c r="F266" s="53">
        <v>0</v>
      </c>
      <c r="G266" s="53">
        <v>1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</v>
      </c>
      <c r="R266" s="118">
        <v>33.333333333333329</v>
      </c>
      <c r="S266" s="53">
        <v>0</v>
      </c>
      <c r="T266" s="118">
        <v>0</v>
      </c>
      <c r="U266" s="53">
        <v>0</v>
      </c>
      <c r="V266" s="118">
        <v>0</v>
      </c>
      <c r="W266" s="118">
        <v>17.933333333333334</v>
      </c>
      <c r="X266" s="124" t="s">
        <v>70</v>
      </c>
      <c r="Y266" s="52">
        <v>0</v>
      </c>
      <c r="Z266" s="53">
        <v>0</v>
      </c>
      <c r="AA266" s="53">
        <v>1</v>
      </c>
      <c r="AB266" s="53">
        <v>1</v>
      </c>
      <c r="AC266" s="53">
        <v>1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 x14ac:dyDescent="0.2">
      <c r="A267" s="131">
        <v>0.53125</v>
      </c>
      <c r="B267" s="51">
        <v>4</v>
      </c>
      <c r="C267" s="52">
        <v>1</v>
      </c>
      <c r="D267" s="53">
        <v>0</v>
      </c>
      <c r="E267" s="53">
        <v>2</v>
      </c>
      <c r="F267" s="53">
        <v>0</v>
      </c>
      <c r="G267" s="53">
        <v>1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</v>
      </c>
      <c r="R267" s="118">
        <v>25</v>
      </c>
      <c r="S267" s="53">
        <v>0</v>
      </c>
      <c r="T267" s="118">
        <v>0</v>
      </c>
      <c r="U267" s="53">
        <v>0</v>
      </c>
      <c r="V267" s="118">
        <v>0</v>
      </c>
      <c r="W267" s="118">
        <v>15.75</v>
      </c>
      <c r="X267" s="124" t="s">
        <v>70</v>
      </c>
      <c r="Y267" s="52">
        <v>0</v>
      </c>
      <c r="Z267" s="53">
        <v>0</v>
      </c>
      <c r="AA267" s="53">
        <v>3</v>
      </c>
      <c r="AB267" s="53">
        <v>0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 x14ac:dyDescent="0.2">
      <c r="A268" s="131">
        <v>0.54166666666666663</v>
      </c>
      <c r="B268" s="51">
        <v>7</v>
      </c>
      <c r="C268" s="52">
        <v>0</v>
      </c>
      <c r="D268" s="53">
        <v>0</v>
      </c>
      <c r="E268" s="53">
        <v>6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3</v>
      </c>
      <c r="R268" s="118">
        <v>42.857142857142854</v>
      </c>
      <c r="S268" s="53">
        <v>0</v>
      </c>
      <c r="T268" s="118">
        <v>0</v>
      </c>
      <c r="U268" s="53">
        <v>0</v>
      </c>
      <c r="V268" s="118">
        <v>0</v>
      </c>
      <c r="W268" s="118">
        <v>18.814285714285713</v>
      </c>
      <c r="X268" s="124" t="s">
        <v>70</v>
      </c>
      <c r="Y268" s="52">
        <v>0</v>
      </c>
      <c r="Z268" s="53">
        <v>1</v>
      </c>
      <c r="AA268" s="53">
        <v>0</v>
      </c>
      <c r="AB268" s="53">
        <v>3</v>
      </c>
      <c r="AC268" s="53">
        <v>3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 x14ac:dyDescent="0.2">
      <c r="A269" s="131">
        <v>0.55208333333333337</v>
      </c>
      <c r="B269" s="51">
        <v>10</v>
      </c>
      <c r="C269" s="52">
        <v>0</v>
      </c>
      <c r="D269" s="53">
        <v>0</v>
      </c>
      <c r="E269" s="53">
        <v>9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4</v>
      </c>
      <c r="R269" s="118">
        <v>40</v>
      </c>
      <c r="S269" s="53">
        <v>2</v>
      </c>
      <c r="T269" s="118">
        <v>20</v>
      </c>
      <c r="U269" s="53">
        <v>0</v>
      </c>
      <c r="V269" s="118">
        <v>0</v>
      </c>
      <c r="W269" s="118">
        <v>18.399999999999999</v>
      </c>
      <c r="X269" s="124" t="s">
        <v>70</v>
      </c>
      <c r="Y269" s="52">
        <v>0</v>
      </c>
      <c r="Z269" s="53">
        <v>2</v>
      </c>
      <c r="AA269" s="53">
        <v>1</v>
      </c>
      <c r="AB269" s="53">
        <v>3</v>
      </c>
      <c r="AC269" s="53">
        <v>3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 x14ac:dyDescent="0.2">
      <c r="A270" s="131">
        <v>0.5625</v>
      </c>
      <c r="B270" s="51">
        <v>4</v>
      </c>
      <c r="C270" s="52">
        <v>0</v>
      </c>
      <c r="D270" s="53">
        <v>0</v>
      </c>
      <c r="E270" s="53">
        <v>3</v>
      </c>
      <c r="F270" s="53">
        <v>0</v>
      </c>
      <c r="G270" s="53">
        <v>1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17.55</v>
      </c>
      <c r="X270" s="124" t="s">
        <v>70</v>
      </c>
      <c r="Y270" s="52">
        <v>0</v>
      </c>
      <c r="Z270" s="53">
        <v>0</v>
      </c>
      <c r="AA270" s="53">
        <v>1</v>
      </c>
      <c r="AB270" s="53">
        <v>3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 x14ac:dyDescent="0.2">
      <c r="A271" s="131">
        <v>0.57291666666666663</v>
      </c>
      <c r="B271" s="51">
        <v>6</v>
      </c>
      <c r="C271" s="52">
        <v>1</v>
      </c>
      <c r="D271" s="53">
        <v>0</v>
      </c>
      <c r="E271" s="53">
        <v>3</v>
      </c>
      <c r="F271" s="53">
        <v>0</v>
      </c>
      <c r="G271" s="53">
        <v>2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3</v>
      </c>
      <c r="R271" s="118">
        <v>50</v>
      </c>
      <c r="S271" s="53">
        <v>0</v>
      </c>
      <c r="T271" s="118">
        <v>0</v>
      </c>
      <c r="U271" s="53">
        <v>0</v>
      </c>
      <c r="V271" s="118">
        <v>0</v>
      </c>
      <c r="W271" s="118">
        <v>18.766666666666666</v>
      </c>
      <c r="X271" s="124" t="s">
        <v>70</v>
      </c>
      <c r="Y271" s="52">
        <v>0</v>
      </c>
      <c r="Z271" s="53">
        <v>0</v>
      </c>
      <c r="AA271" s="53">
        <v>1</v>
      </c>
      <c r="AB271" s="53">
        <v>2</v>
      </c>
      <c r="AC271" s="53">
        <v>3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 x14ac:dyDescent="0.2">
      <c r="A272" s="131">
        <v>0.58333333333333337</v>
      </c>
      <c r="B272" s="51">
        <v>5</v>
      </c>
      <c r="C272" s="52">
        <v>0</v>
      </c>
      <c r="D272" s="53">
        <v>0</v>
      </c>
      <c r="E272" s="53">
        <v>5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3</v>
      </c>
      <c r="R272" s="118">
        <v>60</v>
      </c>
      <c r="S272" s="53">
        <v>1</v>
      </c>
      <c r="T272" s="118">
        <v>20</v>
      </c>
      <c r="U272" s="53">
        <v>0</v>
      </c>
      <c r="V272" s="118">
        <v>0</v>
      </c>
      <c r="W272" s="118">
        <v>21.04</v>
      </c>
      <c r="X272" s="124" t="s">
        <v>70</v>
      </c>
      <c r="Y272" s="52">
        <v>0</v>
      </c>
      <c r="Z272" s="53">
        <v>0</v>
      </c>
      <c r="AA272" s="53">
        <v>0</v>
      </c>
      <c r="AB272" s="53">
        <v>2</v>
      </c>
      <c r="AC272" s="53">
        <v>3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 x14ac:dyDescent="0.2">
      <c r="A273" s="131">
        <v>0.59375</v>
      </c>
      <c r="B273" s="51">
        <v>5</v>
      </c>
      <c r="C273" s="52">
        <v>0</v>
      </c>
      <c r="D273" s="53">
        <v>0</v>
      </c>
      <c r="E273" s="53">
        <v>4</v>
      </c>
      <c r="F273" s="53">
        <v>0</v>
      </c>
      <c r="G273" s="53">
        <v>1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13.040000000000001</v>
      </c>
      <c r="X273" s="124" t="s">
        <v>70</v>
      </c>
      <c r="Y273" s="52">
        <v>0</v>
      </c>
      <c r="Z273" s="53">
        <v>1</v>
      </c>
      <c r="AA273" s="53">
        <v>1</v>
      </c>
      <c r="AB273" s="53">
        <v>3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 x14ac:dyDescent="0.2">
      <c r="A274" s="131">
        <v>0.60416666666666663</v>
      </c>
      <c r="B274" s="51">
        <v>4</v>
      </c>
      <c r="C274" s="52">
        <v>1</v>
      </c>
      <c r="D274" s="53">
        <v>0</v>
      </c>
      <c r="E274" s="53">
        <v>2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15</v>
      </c>
      <c r="X274" s="124" t="s">
        <v>70</v>
      </c>
      <c r="Y274" s="52">
        <v>0</v>
      </c>
      <c r="Z274" s="53">
        <v>1</v>
      </c>
      <c r="AA274" s="53">
        <v>1</v>
      </c>
      <c r="AB274" s="53">
        <v>2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 x14ac:dyDescent="0.2">
      <c r="A275" s="131">
        <v>0.61458333333333337</v>
      </c>
      <c r="B275" s="51">
        <v>7</v>
      </c>
      <c r="C275" s="52">
        <v>0</v>
      </c>
      <c r="D275" s="53">
        <v>1</v>
      </c>
      <c r="E275" s="53">
        <v>5</v>
      </c>
      <c r="F275" s="53">
        <v>0</v>
      </c>
      <c r="G275" s="53">
        <v>1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3</v>
      </c>
      <c r="R275" s="118">
        <v>42.857142857142854</v>
      </c>
      <c r="S275" s="53">
        <v>1</v>
      </c>
      <c r="T275" s="118">
        <v>14.285714285714285</v>
      </c>
      <c r="U275" s="53">
        <v>0</v>
      </c>
      <c r="V275" s="118">
        <v>0</v>
      </c>
      <c r="W275" s="118">
        <v>19.87142857142857</v>
      </c>
      <c r="X275" s="124" t="s">
        <v>70</v>
      </c>
      <c r="Y275" s="52">
        <v>0</v>
      </c>
      <c r="Z275" s="53">
        <v>0</v>
      </c>
      <c r="AA275" s="53">
        <v>0</v>
      </c>
      <c r="AB275" s="53">
        <v>4</v>
      </c>
      <c r="AC275" s="53">
        <v>2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 x14ac:dyDescent="0.2">
      <c r="A276" s="131">
        <v>0.625</v>
      </c>
      <c r="B276" s="51">
        <v>4</v>
      </c>
      <c r="C276" s="52">
        <v>1</v>
      </c>
      <c r="D276" s="53">
        <v>0</v>
      </c>
      <c r="E276" s="53">
        <v>1</v>
      </c>
      <c r="F276" s="53">
        <v>0</v>
      </c>
      <c r="G276" s="53">
        <v>2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</v>
      </c>
      <c r="R276" s="118">
        <v>25</v>
      </c>
      <c r="S276" s="53">
        <v>0</v>
      </c>
      <c r="T276" s="118">
        <v>0</v>
      </c>
      <c r="U276" s="53">
        <v>0</v>
      </c>
      <c r="V276" s="118">
        <v>0</v>
      </c>
      <c r="W276" s="118">
        <v>17.75</v>
      </c>
      <c r="X276" s="124" t="s">
        <v>70</v>
      </c>
      <c r="Y276" s="52">
        <v>0</v>
      </c>
      <c r="Z276" s="53">
        <v>0</v>
      </c>
      <c r="AA276" s="53">
        <v>1</v>
      </c>
      <c r="AB276" s="53">
        <v>2</v>
      </c>
      <c r="AC276" s="53">
        <v>1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 x14ac:dyDescent="0.2">
      <c r="A277" s="131">
        <v>0.63541666666666663</v>
      </c>
      <c r="B277" s="51">
        <v>8</v>
      </c>
      <c r="C277" s="52">
        <v>0</v>
      </c>
      <c r="D277" s="53">
        <v>0</v>
      </c>
      <c r="E277" s="53">
        <v>7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2</v>
      </c>
      <c r="R277" s="118">
        <v>25</v>
      </c>
      <c r="S277" s="53">
        <v>0</v>
      </c>
      <c r="T277" s="118">
        <v>0</v>
      </c>
      <c r="U277" s="53">
        <v>0</v>
      </c>
      <c r="V277" s="118">
        <v>0</v>
      </c>
      <c r="W277" s="118">
        <v>17.649999999999999</v>
      </c>
      <c r="X277" s="124" t="s">
        <v>70</v>
      </c>
      <c r="Y277" s="52">
        <v>0</v>
      </c>
      <c r="Z277" s="53">
        <v>0</v>
      </c>
      <c r="AA277" s="53">
        <v>2</v>
      </c>
      <c r="AB277" s="53">
        <v>4</v>
      </c>
      <c r="AC277" s="53">
        <v>2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 x14ac:dyDescent="0.2">
      <c r="A278" s="131">
        <v>0.64583333333333337</v>
      </c>
      <c r="B278" s="51">
        <v>13</v>
      </c>
      <c r="C278" s="52">
        <v>0</v>
      </c>
      <c r="D278" s="53">
        <v>2</v>
      </c>
      <c r="E278" s="53">
        <v>11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3</v>
      </c>
      <c r="R278" s="118">
        <v>23.076923076923077</v>
      </c>
      <c r="S278" s="53">
        <v>1</v>
      </c>
      <c r="T278" s="118">
        <v>7.6923076923076925</v>
      </c>
      <c r="U278" s="53">
        <v>0</v>
      </c>
      <c r="V278" s="118">
        <v>0</v>
      </c>
      <c r="W278" s="118">
        <v>15.146153846153844</v>
      </c>
      <c r="X278" s="124">
        <v>21.387499999999999</v>
      </c>
      <c r="Y278" s="52">
        <v>2</v>
      </c>
      <c r="Z278" s="53">
        <v>1</v>
      </c>
      <c r="AA278" s="53">
        <v>3</v>
      </c>
      <c r="AB278" s="53">
        <v>4</v>
      </c>
      <c r="AC278" s="53">
        <v>3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 x14ac:dyDescent="0.2">
      <c r="A279" s="131">
        <v>0.65625</v>
      </c>
      <c r="B279" s="51">
        <v>2</v>
      </c>
      <c r="C279" s="52">
        <v>0</v>
      </c>
      <c r="D279" s="53">
        <v>0</v>
      </c>
      <c r="E279" s="53">
        <v>2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17.2</v>
      </c>
      <c r="X279" s="124" t="s">
        <v>70</v>
      </c>
      <c r="Y279" s="52">
        <v>0</v>
      </c>
      <c r="Z279" s="53">
        <v>0</v>
      </c>
      <c r="AA279" s="53">
        <v>0</v>
      </c>
      <c r="AB279" s="53">
        <v>2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 x14ac:dyDescent="0.2">
      <c r="A280" s="131">
        <v>0.66666666666666663</v>
      </c>
      <c r="B280" s="51">
        <v>5</v>
      </c>
      <c r="C280" s="52">
        <v>0</v>
      </c>
      <c r="D280" s="53">
        <v>3</v>
      </c>
      <c r="E280" s="53">
        <v>1</v>
      </c>
      <c r="F280" s="53">
        <v>0</v>
      </c>
      <c r="G280" s="53">
        <v>1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20</v>
      </c>
      <c r="S280" s="53">
        <v>1</v>
      </c>
      <c r="T280" s="118">
        <v>20</v>
      </c>
      <c r="U280" s="53">
        <v>0</v>
      </c>
      <c r="V280" s="118">
        <v>0</v>
      </c>
      <c r="W280" s="118">
        <v>19.28</v>
      </c>
      <c r="X280" s="124" t="s">
        <v>70</v>
      </c>
      <c r="Y280" s="52">
        <v>0</v>
      </c>
      <c r="Z280" s="53">
        <v>0</v>
      </c>
      <c r="AA280" s="53">
        <v>0</v>
      </c>
      <c r="AB280" s="53">
        <v>4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 x14ac:dyDescent="0.2">
      <c r="A281" s="131">
        <v>0.67708333333333337</v>
      </c>
      <c r="B281" s="51">
        <v>5</v>
      </c>
      <c r="C281" s="52">
        <v>0</v>
      </c>
      <c r="D281" s="53">
        <v>2</v>
      </c>
      <c r="E281" s="53">
        <v>0</v>
      </c>
      <c r="F281" s="53">
        <v>0</v>
      </c>
      <c r="G281" s="53">
        <v>3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</v>
      </c>
      <c r="R281" s="118">
        <v>20</v>
      </c>
      <c r="S281" s="53">
        <v>0</v>
      </c>
      <c r="T281" s="118">
        <v>0</v>
      </c>
      <c r="U281" s="53">
        <v>0</v>
      </c>
      <c r="V281" s="118">
        <v>0</v>
      </c>
      <c r="W281" s="118">
        <v>17.02</v>
      </c>
      <c r="X281" s="124" t="s">
        <v>70</v>
      </c>
      <c r="Y281" s="52">
        <v>0</v>
      </c>
      <c r="Z281" s="53">
        <v>0</v>
      </c>
      <c r="AA281" s="53">
        <v>1</v>
      </c>
      <c r="AB281" s="53">
        <v>3</v>
      </c>
      <c r="AC281" s="53">
        <v>1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 x14ac:dyDescent="0.2">
      <c r="A282" s="131">
        <v>0.6875</v>
      </c>
      <c r="B282" s="51">
        <v>5</v>
      </c>
      <c r="C282" s="52">
        <v>0</v>
      </c>
      <c r="D282" s="53">
        <v>0</v>
      </c>
      <c r="E282" s="53">
        <v>3</v>
      </c>
      <c r="F282" s="53">
        <v>0</v>
      </c>
      <c r="G282" s="53">
        <v>2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15.14</v>
      </c>
      <c r="X282" s="124" t="s">
        <v>70</v>
      </c>
      <c r="Y282" s="52">
        <v>0</v>
      </c>
      <c r="Z282" s="53">
        <v>0</v>
      </c>
      <c r="AA282" s="53">
        <v>2</v>
      </c>
      <c r="AB282" s="53">
        <v>3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 x14ac:dyDescent="0.2">
      <c r="A283" s="131">
        <v>0.69791666666666663</v>
      </c>
      <c r="B283" s="51">
        <v>0</v>
      </c>
      <c r="C283" s="52">
        <v>0</v>
      </c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 t="s">
        <v>70</v>
      </c>
      <c r="X283" s="124" t="s">
        <v>70</v>
      </c>
      <c r="Y283" s="52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 x14ac:dyDescent="0.2">
      <c r="A284" s="131">
        <v>0.70833333333333337</v>
      </c>
      <c r="B284" s="51">
        <v>4</v>
      </c>
      <c r="C284" s="52">
        <v>1</v>
      </c>
      <c r="D284" s="53">
        <v>1</v>
      </c>
      <c r="E284" s="53">
        <v>2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25</v>
      </c>
      <c r="S284" s="53">
        <v>0</v>
      </c>
      <c r="T284" s="118">
        <v>0</v>
      </c>
      <c r="U284" s="53">
        <v>0</v>
      </c>
      <c r="V284" s="118">
        <v>0</v>
      </c>
      <c r="W284" s="118">
        <v>16.600000000000001</v>
      </c>
      <c r="X284" s="124" t="s">
        <v>70</v>
      </c>
      <c r="Y284" s="52">
        <v>0</v>
      </c>
      <c r="Z284" s="53">
        <v>0</v>
      </c>
      <c r="AA284" s="53">
        <v>1</v>
      </c>
      <c r="AB284" s="53">
        <v>2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 x14ac:dyDescent="0.2">
      <c r="A285" s="131">
        <v>0.71875</v>
      </c>
      <c r="B285" s="51">
        <v>3</v>
      </c>
      <c r="C285" s="52">
        <v>0</v>
      </c>
      <c r="D285" s="53">
        <v>0</v>
      </c>
      <c r="E285" s="53">
        <v>3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</v>
      </c>
      <c r="R285" s="118">
        <v>33.333333333333329</v>
      </c>
      <c r="S285" s="53">
        <v>0</v>
      </c>
      <c r="T285" s="118">
        <v>0</v>
      </c>
      <c r="U285" s="53">
        <v>0</v>
      </c>
      <c r="V285" s="118">
        <v>0</v>
      </c>
      <c r="W285" s="118">
        <v>18.100000000000001</v>
      </c>
      <c r="X285" s="124" t="s">
        <v>70</v>
      </c>
      <c r="Y285" s="52">
        <v>0</v>
      </c>
      <c r="Z285" s="53">
        <v>0</v>
      </c>
      <c r="AA285" s="53">
        <v>0</v>
      </c>
      <c r="AB285" s="53">
        <v>2</v>
      </c>
      <c r="AC285" s="53">
        <v>1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 x14ac:dyDescent="0.2">
      <c r="A286" s="131">
        <v>0.72916666666666663</v>
      </c>
      <c r="B286" s="51">
        <v>3</v>
      </c>
      <c r="C286" s="52">
        <v>0</v>
      </c>
      <c r="D286" s="53">
        <v>1</v>
      </c>
      <c r="E286" s="53">
        <v>1</v>
      </c>
      <c r="F286" s="53">
        <v>0</v>
      </c>
      <c r="G286" s="53">
        <v>1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</v>
      </c>
      <c r="R286" s="118">
        <v>66.666666666666657</v>
      </c>
      <c r="S286" s="53">
        <v>1</v>
      </c>
      <c r="T286" s="118">
        <v>33.333333333333329</v>
      </c>
      <c r="U286" s="53">
        <v>0</v>
      </c>
      <c r="V286" s="118">
        <v>0</v>
      </c>
      <c r="W286" s="118">
        <v>21.766666666666666</v>
      </c>
      <c r="X286" s="124" t="s">
        <v>70</v>
      </c>
      <c r="Y286" s="52">
        <v>0</v>
      </c>
      <c r="Z286" s="53">
        <v>0</v>
      </c>
      <c r="AA286" s="53">
        <v>0</v>
      </c>
      <c r="AB286" s="53">
        <v>1</v>
      </c>
      <c r="AC286" s="53">
        <v>1</v>
      </c>
      <c r="AD286" s="53">
        <v>1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 x14ac:dyDescent="0.2">
      <c r="A287" s="131">
        <v>0.73958333333333337</v>
      </c>
      <c r="B287" s="51">
        <v>4</v>
      </c>
      <c r="C287" s="52">
        <v>1</v>
      </c>
      <c r="D287" s="53">
        <v>1</v>
      </c>
      <c r="E287" s="53">
        <v>0</v>
      </c>
      <c r="F287" s="53">
        <v>0</v>
      </c>
      <c r="G287" s="53">
        <v>2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</v>
      </c>
      <c r="R287" s="118">
        <v>50</v>
      </c>
      <c r="S287" s="53">
        <v>1</v>
      </c>
      <c r="T287" s="118">
        <v>25</v>
      </c>
      <c r="U287" s="53">
        <v>0</v>
      </c>
      <c r="V287" s="118">
        <v>0</v>
      </c>
      <c r="W287" s="118">
        <v>19.149999999999999</v>
      </c>
      <c r="X287" s="124" t="s">
        <v>70</v>
      </c>
      <c r="Y287" s="52">
        <v>0</v>
      </c>
      <c r="Z287" s="53">
        <v>1</v>
      </c>
      <c r="AA287" s="53">
        <v>0</v>
      </c>
      <c r="AB287" s="53">
        <v>1</v>
      </c>
      <c r="AC287" s="53">
        <v>1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 x14ac:dyDescent="0.2">
      <c r="A288" s="131">
        <v>0.75</v>
      </c>
      <c r="B288" s="51">
        <v>7</v>
      </c>
      <c r="C288" s="52">
        <v>1</v>
      </c>
      <c r="D288" s="53">
        <v>0</v>
      </c>
      <c r="E288" s="53">
        <v>4</v>
      </c>
      <c r="F288" s="53">
        <v>0</v>
      </c>
      <c r="G288" s="53">
        <v>2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14.328571428571431</v>
      </c>
      <c r="X288" s="124" t="s">
        <v>70</v>
      </c>
      <c r="Y288" s="52">
        <v>0</v>
      </c>
      <c r="Z288" s="53">
        <v>0</v>
      </c>
      <c r="AA288" s="53">
        <v>4</v>
      </c>
      <c r="AB288" s="53">
        <v>3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 x14ac:dyDescent="0.2">
      <c r="A289" s="131">
        <v>0.76041666666666663</v>
      </c>
      <c r="B289" s="51">
        <v>6</v>
      </c>
      <c r="C289" s="52">
        <v>1</v>
      </c>
      <c r="D289" s="53">
        <v>0</v>
      </c>
      <c r="E289" s="53">
        <v>3</v>
      </c>
      <c r="F289" s="53">
        <v>0</v>
      </c>
      <c r="G289" s="53">
        <v>2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15</v>
      </c>
      <c r="X289" s="124" t="s">
        <v>70</v>
      </c>
      <c r="Y289" s="52">
        <v>0</v>
      </c>
      <c r="Z289" s="53">
        <v>0</v>
      </c>
      <c r="AA289" s="53">
        <v>3</v>
      </c>
      <c r="AB289" s="53">
        <v>3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 x14ac:dyDescent="0.2">
      <c r="A290" s="131">
        <v>0.77083333333333337</v>
      </c>
      <c r="B290" s="51">
        <v>8</v>
      </c>
      <c r="C290" s="52">
        <v>0</v>
      </c>
      <c r="D290" s="53">
        <v>1</v>
      </c>
      <c r="E290" s="53">
        <v>5</v>
      </c>
      <c r="F290" s="53">
        <v>0</v>
      </c>
      <c r="G290" s="53">
        <v>2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15.600000000000001</v>
      </c>
      <c r="X290" s="124" t="s">
        <v>70</v>
      </c>
      <c r="Y290" s="52">
        <v>0</v>
      </c>
      <c r="Z290" s="53">
        <v>1</v>
      </c>
      <c r="AA290" s="53">
        <v>3</v>
      </c>
      <c r="AB290" s="53">
        <v>4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 x14ac:dyDescent="0.2">
      <c r="A291" s="131">
        <v>0.78125</v>
      </c>
      <c r="B291" s="51">
        <v>4</v>
      </c>
      <c r="C291" s="52">
        <v>0</v>
      </c>
      <c r="D291" s="53">
        <v>0</v>
      </c>
      <c r="E291" s="53">
        <v>4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18.100000000000001</v>
      </c>
      <c r="X291" s="124" t="s">
        <v>70</v>
      </c>
      <c r="Y291" s="52">
        <v>0</v>
      </c>
      <c r="Z291" s="53">
        <v>0</v>
      </c>
      <c r="AA291" s="53">
        <v>0</v>
      </c>
      <c r="AB291" s="53">
        <v>4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 x14ac:dyDescent="0.2">
      <c r="A292" s="131">
        <v>0.79166666666666663</v>
      </c>
      <c r="B292" s="51">
        <v>8</v>
      </c>
      <c r="C292" s="52">
        <v>0</v>
      </c>
      <c r="D292" s="53">
        <v>3</v>
      </c>
      <c r="E292" s="53">
        <v>5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2</v>
      </c>
      <c r="R292" s="118">
        <v>25</v>
      </c>
      <c r="S292" s="53">
        <v>1</v>
      </c>
      <c r="T292" s="118">
        <v>12.5</v>
      </c>
      <c r="U292" s="53">
        <v>0</v>
      </c>
      <c r="V292" s="118">
        <v>0</v>
      </c>
      <c r="W292" s="118">
        <v>19.600000000000001</v>
      </c>
      <c r="X292" s="124" t="s">
        <v>70</v>
      </c>
      <c r="Y292" s="52">
        <v>0</v>
      </c>
      <c r="Z292" s="53">
        <v>0</v>
      </c>
      <c r="AA292" s="53">
        <v>0</v>
      </c>
      <c r="AB292" s="53">
        <v>6</v>
      </c>
      <c r="AC292" s="53">
        <v>1</v>
      </c>
      <c r="AD292" s="53">
        <v>1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 x14ac:dyDescent="0.2">
      <c r="A293" s="131">
        <v>0.80208333333333337</v>
      </c>
      <c r="B293" s="51">
        <v>5</v>
      </c>
      <c r="C293" s="52">
        <v>0</v>
      </c>
      <c r="D293" s="53">
        <v>1</v>
      </c>
      <c r="E293" s="53">
        <v>2</v>
      </c>
      <c r="F293" s="53">
        <v>0</v>
      </c>
      <c r="G293" s="53">
        <v>2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</v>
      </c>
      <c r="R293" s="118">
        <v>20</v>
      </c>
      <c r="S293" s="53">
        <v>0</v>
      </c>
      <c r="T293" s="118">
        <v>0</v>
      </c>
      <c r="U293" s="53">
        <v>0</v>
      </c>
      <c r="V293" s="118">
        <v>0</v>
      </c>
      <c r="W293" s="118">
        <v>18.100000000000001</v>
      </c>
      <c r="X293" s="124" t="s">
        <v>70</v>
      </c>
      <c r="Y293" s="52">
        <v>0</v>
      </c>
      <c r="Z293" s="53">
        <v>0</v>
      </c>
      <c r="AA293" s="53">
        <v>1</v>
      </c>
      <c r="AB293" s="53">
        <v>3</v>
      </c>
      <c r="AC293" s="53">
        <v>1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 x14ac:dyDescent="0.2">
      <c r="A294" s="131">
        <v>0.8125</v>
      </c>
      <c r="B294" s="51">
        <v>4</v>
      </c>
      <c r="C294" s="52">
        <v>0</v>
      </c>
      <c r="D294" s="53">
        <v>0</v>
      </c>
      <c r="E294" s="53">
        <v>4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25</v>
      </c>
      <c r="S294" s="53">
        <v>0</v>
      </c>
      <c r="T294" s="118">
        <v>0</v>
      </c>
      <c r="U294" s="53">
        <v>0</v>
      </c>
      <c r="V294" s="118">
        <v>0</v>
      </c>
      <c r="W294" s="118">
        <v>14.25</v>
      </c>
      <c r="X294" s="124" t="s">
        <v>70</v>
      </c>
      <c r="Y294" s="52">
        <v>0</v>
      </c>
      <c r="Z294" s="53">
        <v>1</v>
      </c>
      <c r="AA294" s="53">
        <v>1</v>
      </c>
      <c r="AB294" s="53">
        <v>1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 x14ac:dyDescent="0.2">
      <c r="A295" s="131">
        <v>0.82291666666666663</v>
      </c>
      <c r="B295" s="51">
        <v>3</v>
      </c>
      <c r="C295" s="52">
        <v>1</v>
      </c>
      <c r="D295" s="53">
        <v>1</v>
      </c>
      <c r="E295" s="53">
        <v>1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15.133333333333335</v>
      </c>
      <c r="X295" s="124" t="s">
        <v>70</v>
      </c>
      <c r="Y295" s="52">
        <v>0</v>
      </c>
      <c r="Z295" s="53">
        <v>0</v>
      </c>
      <c r="AA295" s="53">
        <v>1</v>
      </c>
      <c r="AB295" s="53">
        <v>2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 x14ac:dyDescent="0.2">
      <c r="A296" s="131">
        <v>0.83333333333333337</v>
      </c>
      <c r="B296" s="51">
        <v>3</v>
      </c>
      <c r="C296" s="52">
        <v>0</v>
      </c>
      <c r="D296" s="53">
        <v>0</v>
      </c>
      <c r="E296" s="53">
        <v>3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</v>
      </c>
      <c r="R296" s="118">
        <v>33.333333333333329</v>
      </c>
      <c r="S296" s="53">
        <v>0</v>
      </c>
      <c r="T296" s="118">
        <v>0</v>
      </c>
      <c r="U296" s="53">
        <v>0</v>
      </c>
      <c r="V296" s="118">
        <v>0</v>
      </c>
      <c r="W296" s="118">
        <v>17.933333333333334</v>
      </c>
      <c r="X296" s="124" t="s">
        <v>70</v>
      </c>
      <c r="Y296" s="52">
        <v>0</v>
      </c>
      <c r="Z296" s="53">
        <v>0</v>
      </c>
      <c r="AA296" s="53">
        <v>1</v>
      </c>
      <c r="AB296" s="53">
        <v>1</v>
      </c>
      <c r="AC296" s="53">
        <v>1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 x14ac:dyDescent="0.2">
      <c r="A297" s="131">
        <v>0.84375</v>
      </c>
      <c r="B297" s="51">
        <v>2</v>
      </c>
      <c r="C297" s="52">
        <v>0</v>
      </c>
      <c r="D297" s="53">
        <v>0</v>
      </c>
      <c r="E297" s="53">
        <v>2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</v>
      </c>
      <c r="R297" s="118">
        <v>100</v>
      </c>
      <c r="S297" s="53">
        <v>0</v>
      </c>
      <c r="T297" s="118">
        <v>0</v>
      </c>
      <c r="U297" s="53">
        <v>0</v>
      </c>
      <c r="V297" s="118">
        <v>0</v>
      </c>
      <c r="W297" s="118">
        <v>20.9</v>
      </c>
      <c r="X297" s="124" t="s">
        <v>70</v>
      </c>
      <c r="Y297" s="52">
        <v>0</v>
      </c>
      <c r="Z297" s="53">
        <v>0</v>
      </c>
      <c r="AA297" s="53">
        <v>0</v>
      </c>
      <c r="AB297" s="53">
        <v>0</v>
      </c>
      <c r="AC297" s="53">
        <v>2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 x14ac:dyDescent="0.2">
      <c r="A298" s="131">
        <v>0.85416666666666663</v>
      </c>
      <c r="B298" s="51">
        <v>4</v>
      </c>
      <c r="C298" s="52">
        <v>0</v>
      </c>
      <c r="D298" s="53">
        <v>0</v>
      </c>
      <c r="E298" s="53">
        <v>4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50</v>
      </c>
      <c r="S298" s="53">
        <v>2</v>
      </c>
      <c r="T298" s="118">
        <v>50</v>
      </c>
      <c r="U298" s="53">
        <v>0</v>
      </c>
      <c r="V298" s="118">
        <v>0</v>
      </c>
      <c r="W298" s="118">
        <v>21.35</v>
      </c>
      <c r="X298" s="124" t="s">
        <v>70</v>
      </c>
      <c r="Y298" s="52">
        <v>0</v>
      </c>
      <c r="Z298" s="53">
        <v>0</v>
      </c>
      <c r="AA298" s="53">
        <v>0</v>
      </c>
      <c r="AB298" s="53">
        <v>2</v>
      </c>
      <c r="AC298" s="53">
        <v>1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 x14ac:dyDescent="0.2">
      <c r="A299" s="131">
        <v>0.86458333333333337</v>
      </c>
      <c r="B299" s="51">
        <v>2</v>
      </c>
      <c r="C299" s="52">
        <v>0</v>
      </c>
      <c r="D299" s="53">
        <v>1</v>
      </c>
      <c r="E299" s="53">
        <v>1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50</v>
      </c>
      <c r="S299" s="53">
        <v>0</v>
      </c>
      <c r="T299" s="118">
        <v>0</v>
      </c>
      <c r="U299" s="53">
        <v>0</v>
      </c>
      <c r="V299" s="118">
        <v>0</v>
      </c>
      <c r="W299" s="118">
        <v>17.350000000000001</v>
      </c>
      <c r="X299" s="124" t="s">
        <v>70</v>
      </c>
      <c r="Y299" s="52">
        <v>0</v>
      </c>
      <c r="Z299" s="53">
        <v>0</v>
      </c>
      <c r="AA299" s="53">
        <v>1</v>
      </c>
      <c r="AB299" s="53">
        <v>0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 x14ac:dyDescent="0.2">
      <c r="A300" s="131">
        <v>0.875</v>
      </c>
      <c r="B300" s="51">
        <v>1</v>
      </c>
      <c r="C300" s="52">
        <v>0</v>
      </c>
      <c r="D300" s="53">
        <v>0</v>
      </c>
      <c r="E300" s="53">
        <v>1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</v>
      </c>
      <c r="R300" s="118">
        <v>100</v>
      </c>
      <c r="S300" s="53">
        <v>0</v>
      </c>
      <c r="T300" s="118">
        <v>0</v>
      </c>
      <c r="U300" s="53">
        <v>0</v>
      </c>
      <c r="V300" s="118">
        <v>0</v>
      </c>
      <c r="W300" s="118">
        <v>21.1</v>
      </c>
      <c r="X300" s="124" t="s">
        <v>70</v>
      </c>
      <c r="Y300" s="52">
        <v>0</v>
      </c>
      <c r="Z300" s="53">
        <v>0</v>
      </c>
      <c r="AA300" s="53">
        <v>0</v>
      </c>
      <c r="AB300" s="53">
        <v>0</v>
      </c>
      <c r="AC300" s="53">
        <v>1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 x14ac:dyDescent="0.2">
      <c r="A301" s="131">
        <v>0.88541666666666663</v>
      </c>
      <c r="B301" s="51">
        <v>2</v>
      </c>
      <c r="C301" s="52">
        <v>1</v>
      </c>
      <c r="D301" s="53">
        <v>1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12.05</v>
      </c>
      <c r="X301" s="124" t="s">
        <v>70</v>
      </c>
      <c r="Y301" s="52">
        <v>0</v>
      </c>
      <c r="Z301" s="53">
        <v>0</v>
      </c>
      <c r="AA301" s="53">
        <v>2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 x14ac:dyDescent="0.2">
      <c r="A302" s="131">
        <v>0.89583333333333337</v>
      </c>
      <c r="B302" s="51">
        <v>3</v>
      </c>
      <c r="C302" s="52">
        <v>1</v>
      </c>
      <c r="D302" s="53">
        <v>0</v>
      </c>
      <c r="E302" s="53">
        <v>2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33.333333333333329</v>
      </c>
      <c r="S302" s="53">
        <v>0</v>
      </c>
      <c r="T302" s="118">
        <v>0</v>
      </c>
      <c r="U302" s="53">
        <v>0</v>
      </c>
      <c r="V302" s="118">
        <v>0</v>
      </c>
      <c r="W302" s="118">
        <v>13.9</v>
      </c>
      <c r="X302" s="124" t="s">
        <v>70</v>
      </c>
      <c r="Y302" s="52">
        <v>0</v>
      </c>
      <c r="Z302" s="53">
        <v>1</v>
      </c>
      <c r="AA302" s="53">
        <v>1</v>
      </c>
      <c r="AB302" s="53">
        <v>0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 x14ac:dyDescent="0.2">
      <c r="A303" s="131">
        <v>0.90625</v>
      </c>
      <c r="B303" s="51">
        <v>3</v>
      </c>
      <c r="C303" s="52">
        <v>0</v>
      </c>
      <c r="D303" s="53">
        <v>1</v>
      </c>
      <c r="E303" s="53">
        <v>2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33.333333333333329</v>
      </c>
      <c r="S303" s="53">
        <v>0</v>
      </c>
      <c r="T303" s="118">
        <v>0</v>
      </c>
      <c r="U303" s="53">
        <v>0</v>
      </c>
      <c r="V303" s="118">
        <v>0</v>
      </c>
      <c r="W303" s="118">
        <v>18.900000000000002</v>
      </c>
      <c r="X303" s="124" t="s">
        <v>70</v>
      </c>
      <c r="Y303" s="52">
        <v>0</v>
      </c>
      <c r="Z303" s="53">
        <v>0</v>
      </c>
      <c r="AA303" s="53">
        <v>0</v>
      </c>
      <c r="AB303" s="53">
        <v>2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 x14ac:dyDescent="0.2">
      <c r="A304" s="131">
        <v>0.91666666666666663</v>
      </c>
      <c r="B304" s="51">
        <v>2</v>
      </c>
      <c r="C304" s="52">
        <v>0</v>
      </c>
      <c r="D304" s="53">
        <v>0</v>
      </c>
      <c r="E304" s="53">
        <v>2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18.100000000000001</v>
      </c>
      <c r="X304" s="124" t="s">
        <v>70</v>
      </c>
      <c r="Y304" s="52">
        <v>0</v>
      </c>
      <c r="Z304" s="53">
        <v>0</v>
      </c>
      <c r="AA304" s="53">
        <v>0</v>
      </c>
      <c r="AB304" s="53">
        <v>2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 x14ac:dyDescent="0.2">
      <c r="A305" s="131">
        <v>0.92708333333333337</v>
      </c>
      <c r="B305" s="51">
        <v>2</v>
      </c>
      <c r="C305" s="52">
        <v>0</v>
      </c>
      <c r="D305" s="53">
        <v>0</v>
      </c>
      <c r="E305" s="53">
        <v>2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9.65</v>
      </c>
      <c r="X305" s="124" t="s">
        <v>70</v>
      </c>
      <c r="Y305" s="52">
        <v>0</v>
      </c>
      <c r="Z305" s="53">
        <v>1</v>
      </c>
      <c r="AA305" s="53">
        <v>1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 x14ac:dyDescent="0.2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70</v>
      </c>
      <c r="X306" s="124" t="s">
        <v>70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 x14ac:dyDescent="0.2">
      <c r="A307" s="131">
        <v>0.94791666666666663</v>
      </c>
      <c r="B307" s="51">
        <v>2</v>
      </c>
      <c r="C307" s="52">
        <v>0</v>
      </c>
      <c r="D307" s="53">
        <v>2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15.399999999999999</v>
      </c>
      <c r="X307" s="124" t="s">
        <v>70</v>
      </c>
      <c r="Y307" s="52">
        <v>0</v>
      </c>
      <c r="Z307" s="53">
        <v>0</v>
      </c>
      <c r="AA307" s="53">
        <v>1</v>
      </c>
      <c r="AB307" s="53">
        <v>1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 x14ac:dyDescent="0.2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70</v>
      </c>
      <c r="X308" s="124" t="s">
        <v>70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 x14ac:dyDescent="0.2">
      <c r="A309" s="131">
        <v>0.96875</v>
      </c>
      <c r="B309" s="51">
        <v>0</v>
      </c>
      <c r="C309" s="52">
        <v>0</v>
      </c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 t="s">
        <v>70</v>
      </c>
      <c r="X309" s="124" t="s">
        <v>70</v>
      </c>
      <c r="Y309" s="52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 x14ac:dyDescent="0.2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70</v>
      </c>
      <c r="X310" s="124" t="s">
        <v>70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 x14ac:dyDescent="0.2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70</v>
      </c>
      <c r="X311" s="125" t="s">
        <v>70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 x14ac:dyDescent="0.2">
      <c r="A312" s="56" t="s">
        <v>71</v>
      </c>
      <c r="B312" s="57">
        <v>269</v>
      </c>
      <c r="C312" s="58">
        <v>15</v>
      </c>
      <c r="D312" s="59">
        <v>12</v>
      </c>
      <c r="E312" s="59">
        <v>187</v>
      </c>
      <c r="F312" s="59">
        <v>0</v>
      </c>
      <c r="G312" s="59">
        <v>55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71</v>
      </c>
      <c r="R312" s="120">
        <v>26.394052044609666</v>
      </c>
      <c r="S312" s="59">
        <v>16</v>
      </c>
      <c r="T312" s="120">
        <v>5.9479553903345721</v>
      </c>
      <c r="U312" s="59">
        <v>0</v>
      </c>
      <c r="V312" s="120">
        <v>0</v>
      </c>
      <c r="W312" s="120">
        <v>17.4817843866171</v>
      </c>
      <c r="X312" s="126">
        <v>22.070039682539679</v>
      </c>
      <c r="Y312" s="61">
        <v>2</v>
      </c>
      <c r="Z312" s="62">
        <v>12</v>
      </c>
      <c r="AA312" s="62">
        <v>56</v>
      </c>
      <c r="AB312" s="62">
        <v>128</v>
      </c>
      <c r="AC312" s="62">
        <v>63</v>
      </c>
      <c r="AD312" s="62">
        <v>8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 x14ac:dyDescent="0.2">
      <c r="A313" s="65" t="s">
        <v>72</v>
      </c>
      <c r="B313" s="66">
        <v>315</v>
      </c>
      <c r="C313" s="67">
        <v>18</v>
      </c>
      <c r="D313" s="68">
        <v>20</v>
      </c>
      <c r="E313" s="68">
        <v>218</v>
      </c>
      <c r="F313" s="68">
        <v>0</v>
      </c>
      <c r="G313" s="68">
        <v>59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85</v>
      </c>
      <c r="R313" s="121">
        <v>26.984126984126984</v>
      </c>
      <c r="S313" s="68">
        <v>19</v>
      </c>
      <c r="T313" s="121">
        <v>6.0317460317460316</v>
      </c>
      <c r="U313" s="68">
        <v>0</v>
      </c>
      <c r="V313" s="121">
        <v>0</v>
      </c>
      <c r="W313" s="121">
        <v>17.515555555555554</v>
      </c>
      <c r="X313" s="127">
        <v>22.154166666666665</v>
      </c>
      <c r="Y313" s="70">
        <v>2</v>
      </c>
      <c r="Z313" s="71">
        <v>14</v>
      </c>
      <c r="AA313" s="71">
        <v>65</v>
      </c>
      <c r="AB313" s="71">
        <v>149</v>
      </c>
      <c r="AC313" s="71">
        <v>75</v>
      </c>
      <c r="AD313" s="71">
        <v>10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 x14ac:dyDescent="0.2">
      <c r="A314" s="65" t="s">
        <v>73</v>
      </c>
      <c r="B314" s="66">
        <v>321</v>
      </c>
      <c r="C314" s="67">
        <v>18</v>
      </c>
      <c r="D314" s="68">
        <v>22</v>
      </c>
      <c r="E314" s="68">
        <v>222</v>
      </c>
      <c r="F314" s="68">
        <v>0</v>
      </c>
      <c r="G314" s="68">
        <v>59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85</v>
      </c>
      <c r="R314" s="121">
        <v>26.479750778816197</v>
      </c>
      <c r="S314" s="68">
        <v>19</v>
      </c>
      <c r="T314" s="121">
        <v>5.9190031152647977</v>
      </c>
      <c r="U314" s="68">
        <v>0</v>
      </c>
      <c r="V314" s="121">
        <v>0</v>
      </c>
      <c r="W314" s="121">
        <v>17.457009345794393</v>
      </c>
      <c r="X314" s="127">
        <v>22.094166666666666</v>
      </c>
      <c r="Y314" s="70">
        <v>2</v>
      </c>
      <c r="Z314" s="71">
        <v>15</v>
      </c>
      <c r="AA314" s="71">
        <v>67</v>
      </c>
      <c r="AB314" s="71">
        <v>152</v>
      </c>
      <c r="AC314" s="71">
        <v>75</v>
      </c>
      <c r="AD314" s="71">
        <v>10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 x14ac:dyDescent="0.2">
      <c r="A315" s="73" t="s">
        <v>74</v>
      </c>
      <c r="B315" s="74">
        <v>333</v>
      </c>
      <c r="C315" s="75">
        <v>19</v>
      </c>
      <c r="D315" s="76">
        <v>22</v>
      </c>
      <c r="E315" s="76">
        <v>231</v>
      </c>
      <c r="F315" s="76">
        <v>0</v>
      </c>
      <c r="G315" s="76">
        <v>61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89</v>
      </c>
      <c r="R315" s="122">
        <v>26.726726726726728</v>
      </c>
      <c r="S315" s="76">
        <v>20</v>
      </c>
      <c r="T315" s="122">
        <v>6.0060060060060056</v>
      </c>
      <c r="U315" s="76">
        <v>0</v>
      </c>
      <c r="V315" s="122">
        <v>0</v>
      </c>
      <c r="W315" s="122">
        <v>17.519219219219217</v>
      </c>
      <c r="X315" s="128">
        <v>22.140705128205127</v>
      </c>
      <c r="Y315" s="78">
        <v>2</v>
      </c>
      <c r="Z315" s="79">
        <v>15</v>
      </c>
      <c r="AA315" s="79">
        <v>68</v>
      </c>
      <c r="AB315" s="79">
        <v>159</v>
      </c>
      <c r="AC315" s="79">
        <v>78</v>
      </c>
      <c r="AD315" s="79">
        <v>11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">
      <c r="B316" s="116" t="s">
        <v>79</v>
      </c>
      <c r="C316" s="35" t="s">
        <v>80</v>
      </c>
      <c r="Y316" s="35" t="s">
        <v>80</v>
      </c>
    </row>
    <row r="317" spans="1:52" s="2" customFormat="1" ht="12.6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 x14ac:dyDescent="0.2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70</v>
      </c>
      <c r="X320" s="123" t="s">
        <v>70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 x14ac:dyDescent="0.2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70</v>
      </c>
      <c r="X321" s="124" t="s">
        <v>70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 x14ac:dyDescent="0.2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70</v>
      </c>
      <c r="X322" s="124" t="s">
        <v>70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 x14ac:dyDescent="0.2">
      <c r="A323" s="131">
        <v>3.125E-2</v>
      </c>
      <c r="B323" s="51">
        <v>0</v>
      </c>
      <c r="C323" s="52">
        <v>0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 t="s">
        <v>70</v>
      </c>
      <c r="X323" s="124" t="s">
        <v>70</v>
      </c>
      <c r="Y323" s="52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 x14ac:dyDescent="0.2">
      <c r="A324" s="131">
        <v>4.1666666666666664E-2</v>
      </c>
      <c r="B324" s="51">
        <v>1</v>
      </c>
      <c r="C324" s="52">
        <v>0</v>
      </c>
      <c r="D324" s="53">
        <v>0</v>
      </c>
      <c r="E324" s="53">
        <v>1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18.399999999999999</v>
      </c>
      <c r="X324" s="124" t="s">
        <v>70</v>
      </c>
      <c r="Y324" s="52">
        <v>0</v>
      </c>
      <c r="Z324" s="53">
        <v>0</v>
      </c>
      <c r="AA324" s="53">
        <v>0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 x14ac:dyDescent="0.2">
      <c r="A325" s="131">
        <v>5.2083333333333336E-2</v>
      </c>
      <c r="B325" s="51">
        <v>2</v>
      </c>
      <c r="C325" s="52">
        <v>0</v>
      </c>
      <c r="D325" s="53">
        <v>0</v>
      </c>
      <c r="E325" s="53">
        <v>2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50</v>
      </c>
      <c r="S325" s="53">
        <v>0</v>
      </c>
      <c r="T325" s="118">
        <v>0</v>
      </c>
      <c r="U325" s="53">
        <v>0</v>
      </c>
      <c r="V325" s="118">
        <v>0</v>
      </c>
      <c r="W325" s="118">
        <v>20</v>
      </c>
      <c r="X325" s="124" t="s">
        <v>70</v>
      </c>
      <c r="Y325" s="52">
        <v>0</v>
      </c>
      <c r="Z325" s="53">
        <v>0</v>
      </c>
      <c r="AA325" s="53">
        <v>0</v>
      </c>
      <c r="AB325" s="53">
        <v>1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 x14ac:dyDescent="0.2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70</v>
      </c>
      <c r="X326" s="124" t="s">
        <v>70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 x14ac:dyDescent="0.2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70</v>
      </c>
      <c r="X327" s="124" t="s">
        <v>70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 x14ac:dyDescent="0.2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70</v>
      </c>
      <c r="X328" s="124" t="s">
        <v>70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 x14ac:dyDescent="0.2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70</v>
      </c>
      <c r="X329" s="124" t="s">
        <v>70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 x14ac:dyDescent="0.2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70</v>
      </c>
      <c r="X330" s="124" t="s">
        <v>70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 x14ac:dyDescent="0.2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70</v>
      </c>
      <c r="X331" s="124" t="s">
        <v>70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 x14ac:dyDescent="0.2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70</v>
      </c>
      <c r="X332" s="124" t="s">
        <v>70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 x14ac:dyDescent="0.2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70</v>
      </c>
      <c r="X333" s="124" t="s">
        <v>70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 x14ac:dyDescent="0.2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70</v>
      </c>
      <c r="X334" s="124" t="s">
        <v>70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 x14ac:dyDescent="0.2">
      <c r="A335" s="131">
        <v>0.15625</v>
      </c>
      <c r="B335" s="51">
        <v>1</v>
      </c>
      <c r="C335" s="52">
        <v>0</v>
      </c>
      <c r="D335" s="53">
        <v>0</v>
      </c>
      <c r="E335" s="53">
        <v>1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18</v>
      </c>
      <c r="X335" s="124" t="s">
        <v>70</v>
      </c>
      <c r="Y335" s="52">
        <v>0</v>
      </c>
      <c r="Z335" s="53">
        <v>0</v>
      </c>
      <c r="AA335" s="53">
        <v>0</v>
      </c>
      <c r="AB335" s="53">
        <v>1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 x14ac:dyDescent="0.2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70</v>
      </c>
      <c r="X336" s="124" t="s">
        <v>70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 x14ac:dyDescent="0.2">
      <c r="A337" s="131">
        <v>0.17708333333333334</v>
      </c>
      <c r="B337" s="51">
        <v>1</v>
      </c>
      <c r="C337" s="52">
        <v>0</v>
      </c>
      <c r="D337" s="53">
        <v>0</v>
      </c>
      <c r="E337" s="53">
        <v>0</v>
      </c>
      <c r="F337" s="53">
        <v>0</v>
      </c>
      <c r="G337" s="53">
        <v>1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17.399999999999999</v>
      </c>
      <c r="X337" s="124" t="s">
        <v>70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 x14ac:dyDescent="0.2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70</v>
      </c>
      <c r="X338" s="124" t="s">
        <v>70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 x14ac:dyDescent="0.2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70</v>
      </c>
      <c r="X339" s="124" t="s">
        <v>70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 x14ac:dyDescent="0.2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70</v>
      </c>
      <c r="X340" s="124" t="s">
        <v>70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 x14ac:dyDescent="0.2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70</v>
      </c>
      <c r="X341" s="124" t="s">
        <v>70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 x14ac:dyDescent="0.2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70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 x14ac:dyDescent="0.2">
      <c r="A343" s="131">
        <v>0.23958333333333334</v>
      </c>
      <c r="B343" s="51">
        <v>1</v>
      </c>
      <c r="C343" s="52">
        <v>1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10.7</v>
      </c>
      <c r="X343" s="124" t="s">
        <v>70</v>
      </c>
      <c r="Y343" s="52">
        <v>0</v>
      </c>
      <c r="Z343" s="53">
        <v>0</v>
      </c>
      <c r="AA343" s="53">
        <v>1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 x14ac:dyDescent="0.2">
      <c r="A344" s="131">
        <v>0.25</v>
      </c>
      <c r="B344" s="51">
        <v>2</v>
      </c>
      <c r="C344" s="52">
        <v>0</v>
      </c>
      <c r="D344" s="53">
        <v>0</v>
      </c>
      <c r="E344" s="53">
        <v>2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</v>
      </c>
      <c r="R344" s="118">
        <v>50</v>
      </c>
      <c r="S344" s="53">
        <v>0</v>
      </c>
      <c r="T344" s="118">
        <v>0</v>
      </c>
      <c r="U344" s="53">
        <v>0</v>
      </c>
      <c r="V344" s="118">
        <v>0</v>
      </c>
      <c r="W344" s="118">
        <v>18.549999999999997</v>
      </c>
      <c r="X344" s="124" t="s">
        <v>70</v>
      </c>
      <c r="Y344" s="52">
        <v>0</v>
      </c>
      <c r="Z344" s="53">
        <v>0</v>
      </c>
      <c r="AA344" s="53">
        <v>0</v>
      </c>
      <c r="AB344" s="53">
        <v>1</v>
      </c>
      <c r="AC344" s="53">
        <v>1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 x14ac:dyDescent="0.2">
      <c r="A345" s="131">
        <v>0.26041666666666669</v>
      </c>
      <c r="B345" s="51">
        <v>2</v>
      </c>
      <c r="C345" s="52">
        <v>0</v>
      </c>
      <c r="D345" s="53">
        <v>0</v>
      </c>
      <c r="E345" s="53">
        <v>2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16.8</v>
      </c>
      <c r="X345" s="124" t="s">
        <v>70</v>
      </c>
      <c r="Y345" s="52">
        <v>0</v>
      </c>
      <c r="Z345" s="53">
        <v>0</v>
      </c>
      <c r="AA345" s="53">
        <v>1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 x14ac:dyDescent="0.2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70</v>
      </c>
      <c r="X346" s="124" t="s">
        <v>70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 x14ac:dyDescent="0.2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70</v>
      </c>
      <c r="X347" s="124" t="s">
        <v>70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 x14ac:dyDescent="0.2">
      <c r="A348" s="131">
        <v>0.29166666666666669</v>
      </c>
      <c r="B348" s="51">
        <v>3</v>
      </c>
      <c r="C348" s="52">
        <v>1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15.566666666666668</v>
      </c>
      <c r="X348" s="124" t="s">
        <v>70</v>
      </c>
      <c r="Y348" s="52">
        <v>0</v>
      </c>
      <c r="Z348" s="53">
        <v>0</v>
      </c>
      <c r="AA348" s="53">
        <v>1</v>
      </c>
      <c r="AB348" s="53">
        <v>2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 x14ac:dyDescent="0.2">
      <c r="A349" s="131">
        <v>0.30208333333333331</v>
      </c>
      <c r="B349" s="51">
        <v>2</v>
      </c>
      <c r="C349" s="52">
        <v>0</v>
      </c>
      <c r="D349" s="53">
        <v>0</v>
      </c>
      <c r="E349" s="53">
        <v>1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16.95</v>
      </c>
      <c r="X349" s="124" t="s">
        <v>70</v>
      </c>
      <c r="Y349" s="52">
        <v>0</v>
      </c>
      <c r="Z349" s="53">
        <v>0</v>
      </c>
      <c r="AA349" s="53">
        <v>1</v>
      </c>
      <c r="AB349" s="53">
        <v>1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 x14ac:dyDescent="0.2">
      <c r="A350" s="131">
        <v>0.3125</v>
      </c>
      <c r="B350" s="51">
        <v>1</v>
      </c>
      <c r="C350" s="52">
        <v>1</v>
      </c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>
        <v>9.1</v>
      </c>
      <c r="X350" s="124" t="s">
        <v>70</v>
      </c>
      <c r="Y350" s="52">
        <v>0</v>
      </c>
      <c r="Z350" s="53">
        <v>1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 x14ac:dyDescent="0.2">
      <c r="A351" s="131">
        <v>0.32291666666666669</v>
      </c>
      <c r="B351" s="51">
        <v>3</v>
      </c>
      <c r="C351" s="52">
        <v>0</v>
      </c>
      <c r="D351" s="53">
        <v>0</v>
      </c>
      <c r="E351" s="53">
        <v>3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16.7</v>
      </c>
      <c r="X351" s="124" t="s">
        <v>70</v>
      </c>
      <c r="Y351" s="52">
        <v>0</v>
      </c>
      <c r="Z351" s="53">
        <v>0</v>
      </c>
      <c r="AA351" s="53">
        <v>0</v>
      </c>
      <c r="AB351" s="53">
        <v>3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 x14ac:dyDescent="0.2">
      <c r="A352" s="131">
        <v>0.33333333333333331</v>
      </c>
      <c r="B352" s="51">
        <v>2</v>
      </c>
      <c r="C352" s="52">
        <v>0</v>
      </c>
      <c r="D352" s="53">
        <v>0</v>
      </c>
      <c r="E352" s="53">
        <v>2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15.1</v>
      </c>
      <c r="X352" s="124" t="s">
        <v>70</v>
      </c>
      <c r="Y352" s="52">
        <v>0</v>
      </c>
      <c r="Z352" s="53">
        <v>0</v>
      </c>
      <c r="AA352" s="53">
        <v>1</v>
      </c>
      <c r="AB352" s="53">
        <v>1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 x14ac:dyDescent="0.2">
      <c r="A353" s="131">
        <v>0.34375</v>
      </c>
      <c r="B353" s="51">
        <v>7</v>
      </c>
      <c r="C353" s="52">
        <v>2</v>
      </c>
      <c r="D353" s="53">
        <v>0</v>
      </c>
      <c r="E353" s="53">
        <v>4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</v>
      </c>
      <c r="R353" s="118">
        <v>28.571428571428569</v>
      </c>
      <c r="S353" s="53">
        <v>1</v>
      </c>
      <c r="T353" s="118">
        <v>14.285714285714285</v>
      </c>
      <c r="U353" s="53">
        <v>0</v>
      </c>
      <c r="V353" s="118">
        <v>0</v>
      </c>
      <c r="W353" s="118">
        <v>16.557142857142857</v>
      </c>
      <c r="X353" s="124" t="s">
        <v>70</v>
      </c>
      <c r="Y353" s="52">
        <v>0</v>
      </c>
      <c r="Z353" s="53">
        <v>1</v>
      </c>
      <c r="AA353" s="53">
        <v>2</v>
      </c>
      <c r="AB353" s="53">
        <v>2</v>
      </c>
      <c r="AC353" s="53">
        <v>1</v>
      </c>
      <c r="AD353" s="53">
        <v>1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 x14ac:dyDescent="0.2">
      <c r="A354" s="131">
        <v>0.35416666666666669</v>
      </c>
      <c r="B354" s="51">
        <v>7</v>
      </c>
      <c r="C354" s="52">
        <v>0</v>
      </c>
      <c r="D354" s="53">
        <v>0</v>
      </c>
      <c r="E354" s="53">
        <v>6</v>
      </c>
      <c r="F354" s="53">
        <v>0</v>
      </c>
      <c r="G354" s="53">
        <v>1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4</v>
      </c>
      <c r="R354" s="118">
        <v>57.142857142857139</v>
      </c>
      <c r="S354" s="53">
        <v>1</v>
      </c>
      <c r="T354" s="118">
        <v>14.285714285714285</v>
      </c>
      <c r="U354" s="53">
        <v>0</v>
      </c>
      <c r="V354" s="118">
        <v>0</v>
      </c>
      <c r="W354" s="118">
        <v>19.942857142857143</v>
      </c>
      <c r="X354" s="124" t="s">
        <v>70</v>
      </c>
      <c r="Y354" s="52">
        <v>0</v>
      </c>
      <c r="Z354" s="53">
        <v>0</v>
      </c>
      <c r="AA354" s="53">
        <v>0</v>
      </c>
      <c r="AB354" s="53">
        <v>3</v>
      </c>
      <c r="AC354" s="53">
        <v>3</v>
      </c>
      <c r="AD354" s="53">
        <v>1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 x14ac:dyDescent="0.2">
      <c r="A355" s="131">
        <v>0.36458333333333331</v>
      </c>
      <c r="B355" s="51">
        <v>5</v>
      </c>
      <c r="C355" s="52">
        <v>0</v>
      </c>
      <c r="D355" s="53">
        <v>0</v>
      </c>
      <c r="E355" s="53">
        <v>5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</v>
      </c>
      <c r="R355" s="118">
        <v>40</v>
      </c>
      <c r="S355" s="53">
        <v>2</v>
      </c>
      <c r="T355" s="118">
        <v>40</v>
      </c>
      <c r="U355" s="53">
        <v>0</v>
      </c>
      <c r="V355" s="118">
        <v>0</v>
      </c>
      <c r="W355" s="118">
        <v>19.639999999999997</v>
      </c>
      <c r="X355" s="124" t="s">
        <v>70</v>
      </c>
      <c r="Y355" s="52">
        <v>0</v>
      </c>
      <c r="Z355" s="53">
        <v>0</v>
      </c>
      <c r="AA355" s="53">
        <v>1</v>
      </c>
      <c r="AB355" s="53">
        <v>2</v>
      </c>
      <c r="AC355" s="53">
        <v>1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 x14ac:dyDescent="0.2">
      <c r="A356" s="131">
        <v>0.375</v>
      </c>
      <c r="B356" s="51">
        <v>5</v>
      </c>
      <c r="C356" s="52">
        <v>0</v>
      </c>
      <c r="D356" s="53">
        <v>0</v>
      </c>
      <c r="E356" s="53">
        <v>5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3</v>
      </c>
      <c r="R356" s="118">
        <v>60</v>
      </c>
      <c r="S356" s="53">
        <v>2</v>
      </c>
      <c r="T356" s="118">
        <v>40</v>
      </c>
      <c r="U356" s="53">
        <v>0</v>
      </c>
      <c r="V356" s="118">
        <v>0</v>
      </c>
      <c r="W356" s="118">
        <v>21.5</v>
      </c>
      <c r="X356" s="124" t="s">
        <v>70</v>
      </c>
      <c r="Y356" s="52">
        <v>0</v>
      </c>
      <c r="Z356" s="53">
        <v>0</v>
      </c>
      <c r="AA356" s="53">
        <v>1</v>
      </c>
      <c r="AB356" s="53">
        <v>1</v>
      </c>
      <c r="AC356" s="53">
        <v>1</v>
      </c>
      <c r="AD356" s="53">
        <v>2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 x14ac:dyDescent="0.2">
      <c r="A357" s="131">
        <v>0.38541666666666669</v>
      </c>
      <c r="B357" s="51">
        <v>6</v>
      </c>
      <c r="C357" s="52">
        <v>0</v>
      </c>
      <c r="D357" s="53">
        <v>0</v>
      </c>
      <c r="E357" s="53">
        <v>6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3</v>
      </c>
      <c r="R357" s="118">
        <v>50</v>
      </c>
      <c r="S357" s="53">
        <v>0</v>
      </c>
      <c r="T357" s="118">
        <v>0</v>
      </c>
      <c r="U357" s="53">
        <v>0</v>
      </c>
      <c r="V357" s="118">
        <v>0</v>
      </c>
      <c r="W357" s="118">
        <v>19.049999999999997</v>
      </c>
      <c r="X357" s="124" t="s">
        <v>70</v>
      </c>
      <c r="Y357" s="52">
        <v>0</v>
      </c>
      <c r="Z357" s="53">
        <v>0</v>
      </c>
      <c r="AA357" s="53">
        <v>1</v>
      </c>
      <c r="AB357" s="53">
        <v>2</v>
      </c>
      <c r="AC357" s="53">
        <v>3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 x14ac:dyDescent="0.2">
      <c r="A358" s="131">
        <v>0.39583333333333331</v>
      </c>
      <c r="B358" s="51">
        <v>7</v>
      </c>
      <c r="C358" s="52">
        <v>0</v>
      </c>
      <c r="D358" s="53">
        <v>0</v>
      </c>
      <c r="E358" s="53">
        <v>6</v>
      </c>
      <c r="F358" s="53">
        <v>0</v>
      </c>
      <c r="G358" s="53">
        <v>1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16.328571428571429</v>
      </c>
      <c r="X358" s="124" t="s">
        <v>70</v>
      </c>
      <c r="Y358" s="52">
        <v>0</v>
      </c>
      <c r="Z358" s="53">
        <v>0</v>
      </c>
      <c r="AA358" s="53">
        <v>1</v>
      </c>
      <c r="AB358" s="53">
        <v>6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 x14ac:dyDescent="0.2">
      <c r="A359" s="131">
        <v>0.40625</v>
      </c>
      <c r="B359" s="51">
        <v>2</v>
      </c>
      <c r="C359" s="52">
        <v>0</v>
      </c>
      <c r="D359" s="53">
        <v>0</v>
      </c>
      <c r="E359" s="53">
        <v>1</v>
      </c>
      <c r="F359" s="53">
        <v>0</v>
      </c>
      <c r="G359" s="53">
        <v>1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15.4</v>
      </c>
      <c r="X359" s="124" t="s">
        <v>70</v>
      </c>
      <c r="Y359" s="52">
        <v>0</v>
      </c>
      <c r="Z359" s="53">
        <v>0</v>
      </c>
      <c r="AA359" s="53">
        <v>1</v>
      </c>
      <c r="AB359" s="53">
        <v>1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 x14ac:dyDescent="0.2">
      <c r="A360" s="131">
        <v>0.41666666666666669</v>
      </c>
      <c r="B360" s="51">
        <v>4</v>
      </c>
      <c r="C360" s="52">
        <v>0</v>
      </c>
      <c r="D360" s="53">
        <v>0</v>
      </c>
      <c r="E360" s="53">
        <v>4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16.850000000000001</v>
      </c>
      <c r="X360" s="124" t="s">
        <v>70</v>
      </c>
      <c r="Y360" s="52">
        <v>0</v>
      </c>
      <c r="Z360" s="53">
        <v>0</v>
      </c>
      <c r="AA360" s="53">
        <v>0</v>
      </c>
      <c r="AB360" s="53">
        <v>4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 x14ac:dyDescent="0.2">
      <c r="A361" s="131">
        <v>0.42708333333333331</v>
      </c>
      <c r="B361" s="51">
        <v>6</v>
      </c>
      <c r="C361" s="52">
        <v>1</v>
      </c>
      <c r="D361" s="53">
        <v>0</v>
      </c>
      <c r="E361" s="53">
        <v>4</v>
      </c>
      <c r="F361" s="53">
        <v>0</v>
      </c>
      <c r="G361" s="53">
        <v>1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</v>
      </c>
      <c r="R361" s="118">
        <v>16.666666666666664</v>
      </c>
      <c r="S361" s="53">
        <v>0</v>
      </c>
      <c r="T361" s="118">
        <v>0</v>
      </c>
      <c r="U361" s="53">
        <v>0</v>
      </c>
      <c r="V361" s="118">
        <v>0</v>
      </c>
      <c r="W361" s="118">
        <v>14.4</v>
      </c>
      <c r="X361" s="124" t="s">
        <v>70</v>
      </c>
      <c r="Y361" s="52">
        <v>0</v>
      </c>
      <c r="Z361" s="53">
        <v>0</v>
      </c>
      <c r="AA361" s="53">
        <v>5</v>
      </c>
      <c r="AB361" s="53">
        <v>0</v>
      </c>
      <c r="AC361" s="53">
        <v>1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 x14ac:dyDescent="0.2">
      <c r="A362" s="131">
        <v>0.4375</v>
      </c>
      <c r="B362" s="51">
        <v>7</v>
      </c>
      <c r="C362" s="52">
        <v>0</v>
      </c>
      <c r="D362" s="53">
        <v>0</v>
      </c>
      <c r="E362" s="53">
        <v>5</v>
      </c>
      <c r="F362" s="53">
        <v>0</v>
      </c>
      <c r="G362" s="53">
        <v>2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4</v>
      </c>
      <c r="R362" s="118">
        <v>57.142857142857139</v>
      </c>
      <c r="S362" s="53">
        <v>1</v>
      </c>
      <c r="T362" s="118">
        <v>14.285714285714285</v>
      </c>
      <c r="U362" s="53">
        <v>0</v>
      </c>
      <c r="V362" s="118">
        <v>0</v>
      </c>
      <c r="W362" s="118">
        <v>21.800000000000004</v>
      </c>
      <c r="X362" s="124" t="s">
        <v>70</v>
      </c>
      <c r="Y362" s="52">
        <v>0</v>
      </c>
      <c r="Z362" s="53">
        <v>0</v>
      </c>
      <c r="AA362" s="53">
        <v>1</v>
      </c>
      <c r="AB362" s="53">
        <v>2</v>
      </c>
      <c r="AC362" s="53">
        <v>3</v>
      </c>
      <c r="AD362" s="53">
        <v>0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 x14ac:dyDescent="0.2">
      <c r="A363" s="131">
        <v>0.44791666666666669</v>
      </c>
      <c r="B363" s="51">
        <v>6</v>
      </c>
      <c r="C363" s="52">
        <v>0</v>
      </c>
      <c r="D363" s="53">
        <v>0</v>
      </c>
      <c r="E363" s="53">
        <v>1</v>
      </c>
      <c r="F363" s="53">
        <v>0</v>
      </c>
      <c r="G363" s="53">
        <v>5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14.549999999999999</v>
      </c>
      <c r="X363" s="124" t="s">
        <v>70</v>
      </c>
      <c r="Y363" s="52">
        <v>0</v>
      </c>
      <c r="Z363" s="53">
        <v>2</v>
      </c>
      <c r="AA363" s="53">
        <v>0</v>
      </c>
      <c r="AB363" s="53">
        <v>4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 x14ac:dyDescent="0.2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70</v>
      </c>
      <c r="X364" s="124" t="s">
        <v>70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 x14ac:dyDescent="0.2">
      <c r="A365" s="131">
        <v>0.46875</v>
      </c>
      <c r="B365" s="51">
        <v>4</v>
      </c>
      <c r="C365" s="52">
        <v>0</v>
      </c>
      <c r="D365" s="53">
        <v>2</v>
      </c>
      <c r="E365" s="53">
        <v>2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3</v>
      </c>
      <c r="R365" s="118">
        <v>75</v>
      </c>
      <c r="S365" s="53">
        <v>1</v>
      </c>
      <c r="T365" s="118">
        <v>25</v>
      </c>
      <c r="U365" s="53">
        <v>0</v>
      </c>
      <c r="V365" s="118">
        <v>0</v>
      </c>
      <c r="W365" s="118">
        <v>21.65</v>
      </c>
      <c r="X365" s="124" t="s">
        <v>70</v>
      </c>
      <c r="Y365" s="52">
        <v>0</v>
      </c>
      <c r="Z365" s="53">
        <v>0</v>
      </c>
      <c r="AA365" s="53">
        <v>0</v>
      </c>
      <c r="AB365" s="53">
        <v>1</v>
      </c>
      <c r="AC365" s="53">
        <v>2</v>
      </c>
      <c r="AD365" s="53">
        <v>1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 x14ac:dyDescent="0.2">
      <c r="A366" s="131">
        <v>0.47916666666666669</v>
      </c>
      <c r="B366" s="51">
        <v>5</v>
      </c>
      <c r="C366" s="52">
        <v>0</v>
      </c>
      <c r="D366" s="53">
        <v>0</v>
      </c>
      <c r="E366" s="53">
        <v>5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</v>
      </c>
      <c r="R366" s="118">
        <v>20</v>
      </c>
      <c r="S366" s="53">
        <v>0</v>
      </c>
      <c r="T366" s="118">
        <v>0</v>
      </c>
      <c r="U366" s="53">
        <v>0</v>
      </c>
      <c r="V366" s="118">
        <v>0</v>
      </c>
      <c r="W366" s="118">
        <v>17.22</v>
      </c>
      <c r="X366" s="124" t="s">
        <v>70</v>
      </c>
      <c r="Y366" s="52">
        <v>0</v>
      </c>
      <c r="Z366" s="53">
        <v>0</v>
      </c>
      <c r="AA366" s="53">
        <v>1</v>
      </c>
      <c r="AB366" s="53">
        <v>3</v>
      </c>
      <c r="AC366" s="53">
        <v>1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 x14ac:dyDescent="0.2">
      <c r="A367" s="131">
        <v>0.48958333333333331</v>
      </c>
      <c r="B367" s="51">
        <v>7</v>
      </c>
      <c r="C367" s="52">
        <v>0</v>
      </c>
      <c r="D367" s="53">
        <v>0</v>
      </c>
      <c r="E367" s="53">
        <v>5</v>
      </c>
      <c r="F367" s="53">
        <v>0</v>
      </c>
      <c r="G367" s="53">
        <v>2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4</v>
      </c>
      <c r="R367" s="118">
        <v>57.142857142857139</v>
      </c>
      <c r="S367" s="53">
        <v>1</v>
      </c>
      <c r="T367" s="118">
        <v>14.285714285714285</v>
      </c>
      <c r="U367" s="53">
        <v>0</v>
      </c>
      <c r="V367" s="118">
        <v>0</v>
      </c>
      <c r="W367" s="118">
        <v>18.642857142857142</v>
      </c>
      <c r="X367" s="124" t="s">
        <v>70</v>
      </c>
      <c r="Y367" s="52">
        <v>0</v>
      </c>
      <c r="Z367" s="53">
        <v>1</v>
      </c>
      <c r="AA367" s="53">
        <v>1</v>
      </c>
      <c r="AB367" s="53">
        <v>1</v>
      </c>
      <c r="AC367" s="53">
        <v>3</v>
      </c>
      <c r="AD367" s="53">
        <v>1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 x14ac:dyDescent="0.2">
      <c r="A368" s="131">
        <v>0.5</v>
      </c>
      <c r="B368" s="51">
        <v>1</v>
      </c>
      <c r="C368" s="52">
        <v>0</v>
      </c>
      <c r="D368" s="53">
        <v>0</v>
      </c>
      <c r="E368" s="53">
        <v>0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100</v>
      </c>
      <c r="S368" s="53">
        <v>0</v>
      </c>
      <c r="T368" s="118">
        <v>0</v>
      </c>
      <c r="U368" s="53">
        <v>0</v>
      </c>
      <c r="V368" s="118">
        <v>0</v>
      </c>
      <c r="W368" s="118">
        <v>20.5</v>
      </c>
      <c r="X368" s="124" t="s">
        <v>70</v>
      </c>
      <c r="Y368" s="52">
        <v>0</v>
      </c>
      <c r="Z368" s="53">
        <v>0</v>
      </c>
      <c r="AA368" s="53">
        <v>0</v>
      </c>
      <c r="AB368" s="53">
        <v>0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 x14ac:dyDescent="0.2">
      <c r="A369" s="131">
        <v>0.51041666666666663</v>
      </c>
      <c r="B369" s="51">
        <v>7</v>
      </c>
      <c r="C369" s="52">
        <v>0</v>
      </c>
      <c r="D369" s="53">
        <v>2</v>
      </c>
      <c r="E369" s="53">
        <v>4</v>
      </c>
      <c r="F369" s="53">
        <v>0</v>
      </c>
      <c r="G369" s="53">
        <v>1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5</v>
      </c>
      <c r="R369" s="118">
        <v>71.428571428571431</v>
      </c>
      <c r="S369" s="53">
        <v>0</v>
      </c>
      <c r="T369" s="118">
        <v>0</v>
      </c>
      <c r="U369" s="53">
        <v>0</v>
      </c>
      <c r="V369" s="118">
        <v>0</v>
      </c>
      <c r="W369" s="118">
        <v>19.657142857142855</v>
      </c>
      <c r="X369" s="124" t="s">
        <v>70</v>
      </c>
      <c r="Y369" s="52">
        <v>0</v>
      </c>
      <c r="Z369" s="53">
        <v>0</v>
      </c>
      <c r="AA369" s="53">
        <v>0</v>
      </c>
      <c r="AB369" s="53">
        <v>2</v>
      </c>
      <c r="AC369" s="53">
        <v>5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 x14ac:dyDescent="0.2">
      <c r="A370" s="131">
        <v>0.52083333333333337</v>
      </c>
      <c r="B370" s="51">
        <v>3</v>
      </c>
      <c r="C370" s="52">
        <v>0</v>
      </c>
      <c r="D370" s="53">
        <v>0</v>
      </c>
      <c r="E370" s="53">
        <v>3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</v>
      </c>
      <c r="R370" s="118">
        <v>66.666666666666657</v>
      </c>
      <c r="S370" s="53">
        <v>2</v>
      </c>
      <c r="T370" s="118">
        <v>66.666666666666657</v>
      </c>
      <c r="U370" s="53">
        <v>0</v>
      </c>
      <c r="V370" s="118">
        <v>0</v>
      </c>
      <c r="W370" s="118">
        <v>22.633333333333336</v>
      </c>
      <c r="X370" s="124" t="s">
        <v>70</v>
      </c>
      <c r="Y370" s="52">
        <v>0</v>
      </c>
      <c r="Z370" s="53">
        <v>0</v>
      </c>
      <c r="AA370" s="53">
        <v>1</v>
      </c>
      <c r="AB370" s="53">
        <v>0</v>
      </c>
      <c r="AC370" s="53">
        <v>0</v>
      </c>
      <c r="AD370" s="53">
        <v>2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 x14ac:dyDescent="0.2">
      <c r="A371" s="131">
        <v>0.53125</v>
      </c>
      <c r="B371" s="51">
        <v>7</v>
      </c>
      <c r="C371" s="52">
        <v>0</v>
      </c>
      <c r="D371" s="53">
        <v>1</v>
      </c>
      <c r="E371" s="53">
        <v>4</v>
      </c>
      <c r="F371" s="53">
        <v>0</v>
      </c>
      <c r="G371" s="53">
        <v>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6</v>
      </c>
      <c r="R371" s="118">
        <v>85.714285714285708</v>
      </c>
      <c r="S371" s="53">
        <v>1</v>
      </c>
      <c r="T371" s="118">
        <v>14.285714285714285</v>
      </c>
      <c r="U371" s="53">
        <v>0</v>
      </c>
      <c r="V371" s="118">
        <v>0</v>
      </c>
      <c r="W371" s="118">
        <v>22.671428571428571</v>
      </c>
      <c r="X371" s="124" t="s">
        <v>70</v>
      </c>
      <c r="Y371" s="52">
        <v>0</v>
      </c>
      <c r="Z371" s="53">
        <v>0</v>
      </c>
      <c r="AA371" s="53">
        <v>0</v>
      </c>
      <c r="AB371" s="53">
        <v>1</v>
      </c>
      <c r="AC371" s="53">
        <v>5</v>
      </c>
      <c r="AD371" s="53">
        <v>1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 x14ac:dyDescent="0.2">
      <c r="A372" s="131">
        <v>0.54166666666666663</v>
      </c>
      <c r="B372" s="51">
        <v>6</v>
      </c>
      <c r="C372" s="52">
        <v>0</v>
      </c>
      <c r="D372" s="53">
        <v>0</v>
      </c>
      <c r="E372" s="53">
        <v>4</v>
      </c>
      <c r="F372" s="53">
        <v>0</v>
      </c>
      <c r="G372" s="53">
        <v>2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</v>
      </c>
      <c r="R372" s="118">
        <v>16.666666666666664</v>
      </c>
      <c r="S372" s="53">
        <v>0</v>
      </c>
      <c r="T372" s="118">
        <v>0</v>
      </c>
      <c r="U372" s="53">
        <v>0</v>
      </c>
      <c r="V372" s="118">
        <v>0</v>
      </c>
      <c r="W372" s="118">
        <v>17.05</v>
      </c>
      <c r="X372" s="124" t="s">
        <v>70</v>
      </c>
      <c r="Y372" s="52">
        <v>0</v>
      </c>
      <c r="Z372" s="53">
        <v>0</v>
      </c>
      <c r="AA372" s="53">
        <v>2</v>
      </c>
      <c r="AB372" s="53">
        <v>3</v>
      </c>
      <c r="AC372" s="53">
        <v>1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 x14ac:dyDescent="0.2">
      <c r="A373" s="131">
        <v>0.55208333333333337</v>
      </c>
      <c r="B373" s="51">
        <v>5</v>
      </c>
      <c r="C373" s="52">
        <v>0</v>
      </c>
      <c r="D373" s="53">
        <v>0</v>
      </c>
      <c r="E373" s="53">
        <v>4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1</v>
      </c>
      <c r="R373" s="118">
        <v>20</v>
      </c>
      <c r="S373" s="53">
        <v>0</v>
      </c>
      <c r="T373" s="118">
        <v>0</v>
      </c>
      <c r="U373" s="53">
        <v>0</v>
      </c>
      <c r="V373" s="118">
        <v>0</v>
      </c>
      <c r="W373" s="118">
        <v>17.259999999999998</v>
      </c>
      <c r="X373" s="124" t="s">
        <v>70</v>
      </c>
      <c r="Y373" s="52">
        <v>0</v>
      </c>
      <c r="Z373" s="53">
        <v>0</v>
      </c>
      <c r="AA373" s="53">
        <v>1</v>
      </c>
      <c r="AB373" s="53">
        <v>3</v>
      </c>
      <c r="AC373" s="53">
        <v>1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 x14ac:dyDescent="0.2">
      <c r="A374" s="131">
        <v>0.5625</v>
      </c>
      <c r="B374" s="51">
        <v>8</v>
      </c>
      <c r="C374" s="52">
        <v>0</v>
      </c>
      <c r="D374" s="53">
        <v>1</v>
      </c>
      <c r="E374" s="53">
        <v>4</v>
      </c>
      <c r="F374" s="53">
        <v>0</v>
      </c>
      <c r="G374" s="53">
        <v>3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</v>
      </c>
      <c r="R374" s="118">
        <v>25</v>
      </c>
      <c r="S374" s="53">
        <v>1</v>
      </c>
      <c r="T374" s="118">
        <v>12.5</v>
      </c>
      <c r="U374" s="53">
        <v>0</v>
      </c>
      <c r="V374" s="118">
        <v>0</v>
      </c>
      <c r="W374" s="118">
        <v>17.899999999999999</v>
      </c>
      <c r="X374" s="124" t="s">
        <v>70</v>
      </c>
      <c r="Y374" s="52">
        <v>0</v>
      </c>
      <c r="Z374" s="53">
        <v>1</v>
      </c>
      <c r="AA374" s="53">
        <v>1</v>
      </c>
      <c r="AB374" s="53">
        <v>4</v>
      </c>
      <c r="AC374" s="53">
        <v>1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 x14ac:dyDescent="0.2">
      <c r="A375" s="131">
        <v>0.57291666666666663</v>
      </c>
      <c r="B375" s="51">
        <v>3</v>
      </c>
      <c r="C375" s="52">
        <v>0</v>
      </c>
      <c r="D375" s="53">
        <v>0</v>
      </c>
      <c r="E375" s="53">
        <v>2</v>
      </c>
      <c r="F375" s="53">
        <v>0</v>
      </c>
      <c r="G375" s="53">
        <v>1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33.333333333333329</v>
      </c>
      <c r="S375" s="53">
        <v>0</v>
      </c>
      <c r="T375" s="118">
        <v>0</v>
      </c>
      <c r="U375" s="53">
        <v>0</v>
      </c>
      <c r="V375" s="118">
        <v>0</v>
      </c>
      <c r="W375" s="118">
        <v>19.400000000000002</v>
      </c>
      <c r="X375" s="124" t="s">
        <v>70</v>
      </c>
      <c r="Y375" s="52">
        <v>0</v>
      </c>
      <c r="Z375" s="53">
        <v>0</v>
      </c>
      <c r="AA375" s="53">
        <v>1</v>
      </c>
      <c r="AB375" s="53">
        <v>1</v>
      </c>
      <c r="AC375" s="53">
        <v>1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 x14ac:dyDescent="0.2">
      <c r="A376" s="131">
        <v>0.58333333333333337</v>
      </c>
      <c r="B376" s="51">
        <v>3</v>
      </c>
      <c r="C376" s="52">
        <v>0</v>
      </c>
      <c r="D376" s="53">
        <v>1</v>
      </c>
      <c r="E376" s="53">
        <v>1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1</v>
      </c>
      <c r="R376" s="118">
        <v>33.333333333333329</v>
      </c>
      <c r="S376" s="53">
        <v>1</v>
      </c>
      <c r="T376" s="118">
        <v>33.333333333333329</v>
      </c>
      <c r="U376" s="53">
        <v>0</v>
      </c>
      <c r="V376" s="118">
        <v>0</v>
      </c>
      <c r="W376" s="118">
        <v>19.399999999999999</v>
      </c>
      <c r="X376" s="124" t="s">
        <v>70</v>
      </c>
      <c r="Y376" s="52">
        <v>0</v>
      </c>
      <c r="Z376" s="53">
        <v>0</v>
      </c>
      <c r="AA376" s="53">
        <v>1</v>
      </c>
      <c r="AB376" s="53">
        <v>1</v>
      </c>
      <c r="AC376" s="53">
        <v>0</v>
      </c>
      <c r="AD376" s="53">
        <v>1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 x14ac:dyDescent="0.2">
      <c r="A377" s="131">
        <v>0.59375</v>
      </c>
      <c r="B377" s="51">
        <v>4</v>
      </c>
      <c r="C377" s="52">
        <v>0</v>
      </c>
      <c r="D377" s="53">
        <v>0</v>
      </c>
      <c r="E377" s="53">
        <v>3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25</v>
      </c>
      <c r="S377" s="53">
        <v>1</v>
      </c>
      <c r="T377" s="118">
        <v>25</v>
      </c>
      <c r="U377" s="53">
        <v>0</v>
      </c>
      <c r="V377" s="118">
        <v>0</v>
      </c>
      <c r="W377" s="118">
        <v>15.150000000000002</v>
      </c>
      <c r="X377" s="124" t="s">
        <v>70</v>
      </c>
      <c r="Y377" s="52">
        <v>0</v>
      </c>
      <c r="Z377" s="53">
        <v>1</v>
      </c>
      <c r="AA377" s="53">
        <v>2</v>
      </c>
      <c r="AB377" s="53">
        <v>0</v>
      </c>
      <c r="AC377" s="53">
        <v>0</v>
      </c>
      <c r="AD377" s="53">
        <v>1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 x14ac:dyDescent="0.2">
      <c r="A378" s="131">
        <v>0.60416666666666663</v>
      </c>
      <c r="B378" s="51">
        <v>7</v>
      </c>
      <c r="C378" s="52">
        <v>0</v>
      </c>
      <c r="D378" s="53">
        <v>0</v>
      </c>
      <c r="E378" s="53">
        <v>7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3</v>
      </c>
      <c r="R378" s="118">
        <v>42.857142857142854</v>
      </c>
      <c r="S378" s="53">
        <v>0</v>
      </c>
      <c r="T378" s="118">
        <v>0</v>
      </c>
      <c r="U378" s="53">
        <v>0</v>
      </c>
      <c r="V378" s="118">
        <v>0</v>
      </c>
      <c r="W378" s="118">
        <v>18.642857142857142</v>
      </c>
      <c r="X378" s="124" t="s">
        <v>70</v>
      </c>
      <c r="Y378" s="52">
        <v>0</v>
      </c>
      <c r="Z378" s="53">
        <v>0</v>
      </c>
      <c r="AA378" s="53">
        <v>0</v>
      </c>
      <c r="AB378" s="53">
        <v>4</v>
      </c>
      <c r="AC378" s="53">
        <v>3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 x14ac:dyDescent="0.2">
      <c r="A379" s="131">
        <v>0.61458333333333337</v>
      </c>
      <c r="B379" s="51">
        <v>5</v>
      </c>
      <c r="C379" s="52">
        <v>0</v>
      </c>
      <c r="D379" s="53">
        <v>1</v>
      </c>
      <c r="E379" s="53">
        <v>3</v>
      </c>
      <c r="F379" s="53">
        <v>0</v>
      </c>
      <c r="G379" s="53">
        <v>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3</v>
      </c>
      <c r="R379" s="118">
        <v>60</v>
      </c>
      <c r="S379" s="53">
        <v>0</v>
      </c>
      <c r="T379" s="118">
        <v>0</v>
      </c>
      <c r="U379" s="53">
        <v>0</v>
      </c>
      <c r="V379" s="118">
        <v>0</v>
      </c>
      <c r="W379" s="118">
        <v>19.54</v>
      </c>
      <c r="X379" s="124" t="s">
        <v>70</v>
      </c>
      <c r="Y379" s="52">
        <v>0</v>
      </c>
      <c r="Z379" s="53">
        <v>0</v>
      </c>
      <c r="AA379" s="53">
        <v>0</v>
      </c>
      <c r="AB379" s="53">
        <v>2</v>
      </c>
      <c r="AC379" s="53">
        <v>3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 x14ac:dyDescent="0.2">
      <c r="A380" s="131">
        <v>0.625</v>
      </c>
      <c r="B380" s="51">
        <v>10</v>
      </c>
      <c r="C380" s="52">
        <v>0</v>
      </c>
      <c r="D380" s="53">
        <v>0</v>
      </c>
      <c r="E380" s="53">
        <v>9</v>
      </c>
      <c r="F380" s="53">
        <v>0</v>
      </c>
      <c r="G380" s="53">
        <v>1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12.959999999999999</v>
      </c>
      <c r="X380" s="124" t="s">
        <v>70</v>
      </c>
      <c r="Y380" s="52">
        <v>1</v>
      </c>
      <c r="Z380" s="53">
        <v>1</v>
      </c>
      <c r="AA380" s="53">
        <v>5</v>
      </c>
      <c r="AB380" s="53">
        <v>3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 x14ac:dyDescent="0.2">
      <c r="A381" s="131">
        <v>0.63541666666666663</v>
      </c>
      <c r="B381" s="51">
        <v>7</v>
      </c>
      <c r="C381" s="52">
        <v>0</v>
      </c>
      <c r="D381" s="53">
        <v>0</v>
      </c>
      <c r="E381" s="53">
        <v>5</v>
      </c>
      <c r="F381" s="53">
        <v>0</v>
      </c>
      <c r="G381" s="53">
        <v>2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2</v>
      </c>
      <c r="R381" s="118">
        <v>28.571428571428569</v>
      </c>
      <c r="S381" s="53">
        <v>0</v>
      </c>
      <c r="T381" s="118">
        <v>0</v>
      </c>
      <c r="U381" s="53">
        <v>0</v>
      </c>
      <c r="V381" s="118">
        <v>0</v>
      </c>
      <c r="W381" s="118">
        <v>19.228571428571428</v>
      </c>
      <c r="X381" s="124" t="s">
        <v>70</v>
      </c>
      <c r="Y381" s="52">
        <v>0</v>
      </c>
      <c r="Z381" s="53">
        <v>0</v>
      </c>
      <c r="AA381" s="53">
        <v>1</v>
      </c>
      <c r="AB381" s="53">
        <v>4</v>
      </c>
      <c r="AC381" s="53">
        <v>2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 x14ac:dyDescent="0.2">
      <c r="A382" s="131">
        <v>0.64583333333333337</v>
      </c>
      <c r="B382" s="51">
        <v>7</v>
      </c>
      <c r="C382" s="52">
        <v>2</v>
      </c>
      <c r="D382" s="53">
        <v>0</v>
      </c>
      <c r="E382" s="53">
        <v>4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</v>
      </c>
      <c r="R382" s="118">
        <v>42.857142857142854</v>
      </c>
      <c r="S382" s="53">
        <v>1</v>
      </c>
      <c r="T382" s="118">
        <v>14.285714285714285</v>
      </c>
      <c r="U382" s="53">
        <v>0</v>
      </c>
      <c r="V382" s="118">
        <v>0</v>
      </c>
      <c r="W382" s="118">
        <v>19.25714285714286</v>
      </c>
      <c r="X382" s="124" t="s">
        <v>70</v>
      </c>
      <c r="Y382" s="52">
        <v>0</v>
      </c>
      <c r="Z382" s="53">
        <v>0</v>
      </c>
      <c r="AA382" s="53">
        <v>2</v>
      </c>
      <c r="AB382" s="53">
        <v>2</v>
      </c>
      <c r="AC382" s="53">
        <v>2</v>
      </c>
      <c r="AD382" s="53">
        <v>1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 x14ac:dyDescent="0.2">
      <c r="A383" s="131">
        <v>0.65625</v>
      </c>
      <c r="B383" s="51">
        <v>4</v>
      </c>
      <c r="C383" s="52">
        <v>0</v>
      </c>
      <c r="D383" s="53">
        <v>0</v>
      </c>
      <c r="E383" s="53">
        <v>4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17.324999999999999</v>
      </c>
      <c r="X383" s="124" t="s">
        <v>70</v>
      </c>
      <c r="Y383" s="52">
        <v>0</v>
      </c>
      <c r="Z383" s="53">
        <v>0</v>
      </c>
      <c r="AA383" s="53">
        <v>1</v>
      </c>
      <c r="AB383" s="53">
        <v>3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 x14ac:dyDescent="0.2">
      <c r="A384" s="131">
        <v>0.66666666666666663</v>
      </c>
      <c r="B384" s="51">
        <v>6</v>
      </c>
      <c r="C384" s="52">
        <v>0</v>
      </c>
      <c r="D384" s="53">
        <v>0</v>
      </c>
      <c r="E384" s="53">
        <v>5</v>
      </c>
      <c r="F384" s="53">
        <v>0</v>
      </c>
      <c r="G384" s="53">
        <v>1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19.099999999999998</v>
      </c>
      <c r="X384" s="124" t="s">
        <v>70</v>
      </c>
      <c r="Y384" s="52">
        <v>0</v>
      </c>
      <c r="Z384" s="53">
        <v>0</v>
      </c>
      <c r="AA384" s="53">
        <v>0</v>
      </c>
      <c r="AB384" s="53">
        <v>6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 x14ac:dyDescent="0.2">
      <c r="A385" s="131">
        <v>0.67708333333333337</v>
      </c>
      <c r="B385" s="51">
        <v>6</v>
      </c>
      <c r="C385" s="52">
        <v>1</v>
      </c>
      <c r="D385" s="53">
        <v>0</v>
      </c>
      <c r="E385" s="53">
        <v>4</v>
      </c>
      <c r="F385" s="53">
        <v>0</v>
      </c>
      <c r="G385" s="53">
        <v>1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17.200000000000003</v>
      </c>
      <c r="X385" s="124" t="s">
        <v>70</v>
      </c>
      <c r="Y385" s="52">
        <v>0</v>
      </c>
      <c r="Z385" s="53">
        <v>0</v>
      </c>
      <c r="AA385" s="53">
        <v>1</v>
      </c>
      <c r="AB385" s="53">
        <v>5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 x14ac:dyDescent="0.2">
      <c r="A386" s="131">
        <v>0.6875</v>
      </c>
      <c r="B386" s="51">
        <v>5</v>
      </c>
      <c r="C386" s="52">
        <v>0</v>
      </c>
      <c r="D386" s="53">
        <v>0</v>
      </c>
      <c r="E386" s="53">
        <v>4</v>
      </c>
      <c r="F386" s="53">
        <v>0</v>
      </c>
      <c r="G386" s="53">
        <v>1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3</v>
      </c>
      <c r="R386" s="118">
        <v>60</v>
      </c>
      <c r="S386" s="53">
        <v>1</v>
      </c>
      <c r="T386" s="118">
        <v>20</v>
      </c>
      <c r="U386" s="53">
        <v>0</v>
      </c>
      <c r="V386" s="118">
        <v>0</v>
      </c>
      <c r="W386" s="118">
        <v>20.62</v>
      </c>
      <c r="X386" s="124" t="s">
        <v>70</v>
      </c>
      <c r="Y386" s="52">
        <v>0</v>
      </c>
      <c r="Z386" s="53">
        <v>0</v>
      </c>
      <c r="AA386" s="53">
        <v>1</v>
      </c>
      <c r="AB386" s="53">
        <v>1</v>
      </c>
      <c r="AC386" s="53">
        <v>2</v>
      </c>
      <c r="AD386" s="53">
        <v>1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 x14ac:dyDescent="0.2">
      <c r="A387" s="131">
        <v>0.69791666666666663</v>
      </c>
      <c r="B387" s="51">
        <v>5</v>
      </c>
      <c r="C387" s="52">
        <v>1</v>
      </c>
      <c r="D387" s="53">
        <v>0</v>
      </c>
      <c r="E387" s="53">
        <v>4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20</v>
      </c>
      <c r="S387" s="53">
        <v>0</v>
      </c>
      <c r="T387" s="118">
        <v>0</v>
      </c>
      <c r="U387" s="53">
        <v>0</v>
      </c>
      <c r="V387" s="118">
        <v>0</v>
      </c>
      <c r="W387" s="118">
        <v>17.240000000000002</v>
      </c>
      <c r="X387" s="124" t="s">
        <v>70</v>
      </c>
      <c r="Y387" s="52">
        <v>0</v>
      </c>
      <c r="Z387" s="53">
        <v>0</v>
      </c>
      <c r="AA387" s="53">
        <v>1</v>
      </c>
      <c r="AB387" s="53">
        <v>3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 x14ac:dyDescent="0.2">
      <c r="A388" s="131">
        <v>0.70833333333333337</v>
      </c>
      <c r="B388" s="51">
        <v>9</v>
      </c>
      <c r="C388" s="52">
        <v>2</v>
      </c>
      <c r="D388" s="53">
        <v>0</v>
      </c>
      <c r="E388" s="53">
        <v>6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</v>
      </c>
      <c r="R388" s="118">
        <v>11.111111111111111</v>
      </c>
      <c r="S388" s="53">
        <v>0</v>
      </c>
      <c r="T388" s="118">
        <v>0</v>
      </c>
      <c r="U388" s="53">
        <v>0</v>
      </c>
      <c r="V388" s="118">
        <v>0</v>
      </c>
      <c r="W388" s="118">
        <v>13.988888888888889</v>
      </c>
      <c r="X388" s="124" t="s">
        <v>70</v>
      </c>
      <c r="Y388" s="52">
        <v>1</v>
      </c>
      <c r="Z388" s="53">
        <v>1</v>
      </c>
      <c r="AA388" s="53">
        <v>2</v>
      </c>
      <c r="AB388" s="53">
        <v>4</v>
      </c>
      <c r="AC388" s="53">
        <v>1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 x14ac:dyDescent="0.2">
      <c r="A389" s="131">
        <v>0.71875</v>
      </c>
      <c r="B389" s="51">
        <v>3</v>
      </c>
      <c r="C389" s="52">
        <v>0</v>
      </c>
      <c r="D389" s="53">
        <v>0</v>
      </c>
      <c r="E389" s="53">
        <v>3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16.933333333333334</v>
      </c>
      <c r="X389" s="124" t="s">
        <v>70</v>
      </c>
      <c r="Y389" s="52">
        <v>0</v>
      </c>
      <c r="Z389" s="53">
        <v>0</v>
      </c>
      <c r="AA389" s="53">
        <v>0</v>
      </c>
      <c r="AB389" s="53">
        <v>3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 x14ac:dyDescent="0.2">
      <c r="A390" s="131">
        <v>0.72916666666666663</v>
      </c>
      <c r="B390" s="51">
        <v>6</v>
      </c>
      <c r="C390" s="52">
        <v>1</v>
      </c>
      <c r="D390" s="53">
        <v>0</v>
      </c>
      <c r="E390" s="53">
        <v>5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3</v>
      </c>
      <c r="R390" s="118">
        <v>50</v>
      </c>
      <c r="S390" s="53">
        <v>1</v>
      </c>
      <c r="T390" s="118">
        <v>16.666666666666664</v>
      </c>
      <c r="U390" s="53">
        <v>0</v>
      </c>
      <c r="V390" s="118">
        <v>0</v>
      </c>
      <c r="W390" s="118">
        <v>17.5</v>
      </c>
      <c r="X390" s="124" t="s">
        <v>70</v>
      </c>
      <c r="Y390" s="52">
        <v>0</v>
      </c>
      <c r="Z390" s="53">
        <v>1</v>
      </c>
      <c r="AA390" s="53">
        <v>1</v>
      </c>
      <c r="AB390" s="53">
        <v>1</v>
      </c>
      <c r="AC390" s="53">
        <v>3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 x14ac:dyDescent="0.2">
      <c r="A391" s="131">
        <v>0.73958333333333337</v>
      </c>
      <c r="B391" s="51">
        <v>5</v>
      </c>
      <c r="C391" s="52">
        <v>0</v>
      </c>
      <c r="D391" s="53">
        <v>1</v>
      </c>
      <c r="E391" s="53">
        <v>4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</v>
      </c>
      <c r="R391" s="118">
        <v>20</v>
      </c>
      <c r="S391" s="53">
        <v>0</v>
      </c>
      <c r="T391" s="118">
        <v>0</v>
      </c>
      <c r="U391" s="53">
        <v>0</v>
      </c>
      <c r="V391" s="118">
        <v>0</v>
      </c>
      <c r="W391" s="118">
        <v>17.7</v>
      </c>
      <c r="X391" s="124" t="s">
        <v>70</v>
      </c>
      <c r="Y391" s="52">
        <v>0</v>
      </c>
      <c r="Z391" s="53">
        <v>0</v>
      </c>
      <c r="AA391" s="53">
        <v>1</v>
      </c>
      <c r="AB391" s="53">
        <v>3</v>
      </c>
      <c r="AC391" s="53">
        <v>1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 x14ac:dyDescent="0.2">
      <c r="A392" s="131">
        <v>0.75</v>
      </c>
      <c r="B392" s="51">
        <v>11</v>
      </c>
      <c r="C392" s="52">
        <v>3</v>
      </c>
      <c r="D392" s="53">
        <v>1</v>
      </c>
      <c r="E392" s="53">
        <v>4</v>
      </c>
      <c r="F392" s="53">
        <v>0</v>
      </c>
      <c r="G392" s="53">
        <v>3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9.0909090909090917</v>
      </c>
      <c r="S392" s="53">
        <v>0</v>
      </c>
      <c r="T392" s="118">
        <v>0</v>
      </c>
      <c r="U392" s="53">
        <v>0</v>
      </c>
      <c r="V392" s="118">
        <v>0</v>
      </c>
      <c r="W392" s="118">
        <v>17.327272727272724</v>
      </c>
      <c r="X392" s="124">
        <v>19.095833333333331</v>
      </c>
      <c r="Y392" s="52">
        <v>0</v>
      </c>
      <c r="Z392" s="53">
        <v>0</v>
      </c>
      <c r="AA392" s="53">
        <v>4</v>
      </c>
      <c r="AB392" s="53">
        <v>6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 x14ac:dyDescent="0.2">
      <c r="A393" s="131">
        <v>0.76041666666666663</v>
      </c>
      <c r="B393" s="51">
        <v>1</v>
      </c>
      <c r="C393" s="52">
        <v>0</v>
      </c>
      <c r="D393" s="53">
        <v>0</v>
      </c>
      <c r="E393" s="53">
        <v>1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17.2</v>
      </c>
      <c r="X393" s="124" t="s">
        <v>70</v>
      </c>
      <c r="Y393" s="52">
        <v>0</v>
      </c>
      <c r="Z393" s="53">
        <v>0</v>
      </c>
      <c r="AA393" s="53">
        <v>0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 x14ac:dyDescent="0.2">
      <c r="A394" s="131">
        <v>0.77083333333333337</v>
      </c>
      <c r="B394" s="51">
        <v>3</v>
      </c>
      <c r="C394" s="52">
        <v>0</v>
      </c>
      <c r="D394" s="53">
        <v>0</v>
      </c>
      <c r="E394" s="53">
        <v>3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13.800000000000002</v>
      </c>
      <c r="X394" s="124" t="s">
        <v>70</v>
      </c>
      <c r="Y394" s="52">
        <v>0</v>
      </c>
      <c r="Z394" s="53">
        <v>0</v>
      </c>
      <c r="AA394" s="53">
        <v>2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 x14ac:dyDescent="0.2">
      <c r="A395" s="131">
        <v>0.78125</v>
      </c>
      <c r="B395" s="51">
        <v>7</v>
      </c>
      <c r="C395" s="52">
        <v>0</v>
      </c>
      <c r="D395" s="53">
        <v>0</v>
      </c>
      <c r="E395" s="53">
        <v>5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28.571428571428569</v>
      </c>
      <c r="S395" s="53">
        <v>1</v>
      </c>
      <c r="T395" s="118">
        <v>14.285714285714285</v>
      </c>
      <c r="U395" s="53">
        <v>0</v>
      </c>
      <c r="V395" s="118">
        <v>0</v>
      </c>
      <c r="W395" s="118">
        <v>16.87142857142857</v>
      </c>
      <c r="X395" s="124" t="s">
        <v>70</v>
      </c>
      <c r="Y395" s="52">
        <v>0</v>
      </c>
      <c r="Z395" s="53">
        <v>0</v>
      </c>
      <c r="AA395" s="53">
        <v>4</v>
      </c>
      <c r="AB395" s="53">
        <v>1</v>
      </c>
      <c r="AC395" s="53">
        <v>1</v>
      </c>
      <c r="AD395" s="53">
        <v>1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 x14ac:dyDescent="0.2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70</v>
      </c>
      <c r="X396" s="124" t="s">
        <v>70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 x14ac:dyDescent="0.2">
      <c r="A397" s="131">
        <v>0.80208333333333337</v>
      </c>
      <c r="B397" s="51">
        <v>4</v>
      </c>
      <c r="C397" s="52">
        <v>3</v>
      </c>
      <c r="D397" s="53">
        <v>0</v>
      </c>
      <c r="E397" s="53">
        <v>0</v>
      </c>
      <c r="F397" s="53">
        <v>0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8.8000000000000007</v>
      </c>
      <c r="X397" s="124" t="s">
        <v>70</v>
      </c>
      <c r="Y397" s="52">
        <v>2</v>
      </c>
      <c r="Z397" s="53">
        <v>0</v>
      </c>
      <c r="AA397" s="53">
        <v>1</v>
      </c>
      <c r="AB397" s="53">
        <v>1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 x14ac:dyDescent="0.2">
      <c r="A398" s="131">
        <v>0.8125</v>
      </c>
      <c r="B398" s="51">
        <v>2</v>
      </c>
      <c r="C398" s="52">
        <v>0</v>
      </c>
      <c r="D398" s="53">
        <v>0</v>
      </c>
      <c r="E398" s="53">
        <v>1</v>
      </c>
      <c r="F398" s="53">
        <v>0</v>
      </c>
      <c r="G398" s="53">
        <v>1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50</v>
      </c>
      <c r="S398" s="53">
        <v>0</v>
      </c>
      <c r="T398" s="118">
        <v>0</v>
      </c>
      <c r="U398" s="53">
        <v>0</v>
      </c>
      <c r="V398" s="118">
        <v>0</v>
      </c>
      <c r="W398" s="118">
        <v>17.049999999999997</v>
      </c>
      <c r="X398" s="124" t="s">
        <v>70</v>
      </c>
      <c r="Y398" s="52">
        <v>0</v>
      </c>
      <c r="Z398" s="53">
        <v>0</v>
      </c>
      <c r="AA398" s="53">
        <v>1</v>
      </c>
      <c r="AB398" s="53">
        <v>0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 x14ac:dyDescent="0.2">
      <c r="A399" s="131">
        <v>0.82291666666666663</v>
      </c>
      <c r="B399" s="51">
        <v>3</v>
      </c>
      <c r="C399" s="52">
        <v>0</v>
      </c>
      <c r="D399" s="53">
        <v>0</v>
      </c>
      <c r="E399" s="53">
        <v>3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33.333333333333329</v>
      </c>
      <c r="S399" s="53">
        <v>0</v>
      </c>
      <c r="T399" s="118">
        <v>0</v>
      </c>
      <c r="U399" s="53">
        <v>0</v>
      </c>
      <c r="V399" s="118">
        <v>0</v>
      </c>
      <c r="W399" s="118">
        <v>16.5</v>
      </c>
      <c r="X399" s="124" t="s">
        <v>70</v>
      </c>
      <c r="Y399" s="52">
        <v>0</v>
      </c>
      <c r="Z399" s="53">
        <v>1</v>
      </c>
      <c r="AA399" s="53">
        <v>0</v>
      </c>
      <c r="AB399" s="53">
        <v>1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 x14ac:dyDescent="0.2">
      <c r="A400" s="131">
        <v>0.83333333333333337</v>
      </c>
      <c r="B400" s="51">
        <v>10</v>
      </c>
      <c r="C400" s="52">
        <v>3</v>
      </c>
      <c r="D400" s="53">
        <v>2</v>
      </c>
      <c r="E400" s="53">
        <v>5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</v>
      </c>
      <c r="R400" s="118">
        <v>30</v>
      </c>
      <c r="S400" s="53">
        <v>0</v>
      </c>
      <c r="T400" s="118">
        <v>0</v>
      </c>
      <c r="U400" s="53">
        <v>0</v>
      </c>
      <c r="V400" s="118">
        <v>0</v>
      </c>
      <c r="W400" s="118">
        <v>16.55</v>
      </c>
      <c r="X400" s="124" t="s">
        <v>70</v>
      </c>
      <c r="Y400" s="52">
        <v>0</v>
      </c>
      <c r="Z400" s="53">
        <v>0</v>
      </c>
      <c r="AA400" s="53">
        <v>3</v>
      </c>
      <c r="AB400" s="53">
        <v>4</v>
      </c>
      <c r="AC400" s="53">
        <v>3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 x14ac:dyDescent="0.2">
      <c r="A401" s="131">
        <v>0.84375</v>
      </c>
      <c r="B401" s="51">
        <v>4</v>
      </c>
      <c r="C401" s="52">
        <v>0</v>
      </c>
      <c r="D401" s="53">
        <v>1</v>
      </c>
      <c r="E401" s="53">
        <v>2</v>
      </c>
      <c r="F401" s="53">
        <v>0</v>
      </c>
      <c r="G401" s="53">
        <v>0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15.2</v>
      </c>
      <c r="X401" s="124" t="s">
        <v>70</v>
      </c>
      <c r="Y401" s="52">
        <v>0</v>
      </c>
      <c r="Z401" s="53">
        <v>0</v>
      </c>
      <c r="AA401" s="53">
        <v>1</v>
      </c>
      <c r="AB401" s="53">
        <v>3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 x14ac:dyDescent="0.2">
      <c r="A402" s="131">
        <v>0.85416666666666663</v>
      </c>
      <c r="B402" s="51">
        <v>1</v>
      </c>
      <c r="C402" s="52">
        <v>0</v>
      </c>
      <c r="D402" s="53">
        <v>0</v>
      </c>
      <c r="E402" s="53">
        <v>1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8.5</v>
      </c>
      <c r="X402" s="124" t="s">
        <v>70</v>
      </c>
      <c r="Y402" s="52">
        <v>0</v>
      </c>
      <c r="Z402" s="53">
        <v>1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 x14ac:dyDescent="0.2">
      <c r="A403" s="131">
        <v>0.86458333333333337</v>
      </c>
      <c r="B403" s="51">
        <v>3</v>
      </c>
      <c r="C403" s="52">
        <v>0</v>
      </c>
      <c r="D403" s="53">
        <v>1</v>
      </c>
      <c r="E403" s="53">
        <v>0</v>
      </c>
      <c r="F403" s="53">
        <v>0</v>
      </c>
      <c r="G403" s="53">
        <v>1</v>
      </c>
      <c r="H403" s="53">
        <v>0</v>
      </c>
      <c r="I403" s="53">
        <v>1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</v>
      </c>
      <c r="R403" s="118">
        <v>33.333333333333329</v>
      </c>
      <c r="S403" s="53">
        <v>0</v>
      </c>
      <c r="T403" s="118">
        <v>0</v>
      </c>
      <c r="U403" s="53">
        <v>0</v>
      </c>
      <c r="V403" s="118">
        <v>0</v>
      </c>
      <c r="W403" s="118">
        <v>15.033333333333333</v>
      </c>
      <c r="X403" s="124" t="s">
        <v>70</v>
      </c>
      <c r="Y403" s="52">
        <v>0</v>
      </c>
      <c r="Z403" s="53">
        <v>1</v>
      </c>
      <c r="AA403" s="53">
        <v>1</v>
      </c>
      <c r="AB403" s="53">
        <v>0</v>
      </c>
      <c r="AC403" s="53">
        <v>1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 x14ac:dyDescent="0.2">
      <c r="A404" s="131">
        <v>0.875</v>
      </c>
      <c r="B404" s="51">
        <v>3</v>
      </c>
      <c r="C404" s="52">
        <v>0</v>
      </c>
      <c r="D404" s="53">
        <v>0</v>
      </c>
      <c r="E404" s="53">
        <v>3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10.4</v>
      </c>
      <c r="X404" s="124" t="s">
        <v>70</v>
      </c>
      <c r="Y404" s="52">
        <v>0</v>
      </c>
      <c r="Z404" s="53">
        <v>0</v>
      </c>
      <c r="AA404" s="53">
        <v>3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 x14ac:dyDescent="0.2">
      <c r="A405" s="131">
        <v>0.88541666666666663</v>
      </c>
      <c r="B405" s="51">
        <v>1</v>
      </c>
      <c r="C405" s="52">
        <v>0</v>
      </c>
      <c r="D405" s="53">
        <v>0</v>
      </c>
      <c r="E405" s="53">
        <v>1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</v>
      </c>
      <c r="R405" s="118">
        <v>100</v>
      </c>
      <c r="S405" s="53">
        <v>0</v>
      </c>
      <c r="T405" s="118">
        <v>0</v>
      </c>
      <c r="U405" s="53">
        <v>0</v>
      </c>
      <c r="V405" s="118">
        <v>0</v>
      </c>
      <c r="W405" s="118">
        <v>20.100000000000001</v>
      </c>
      <c r="X405" s="124" t="s">
        <v>70</v>
      </c>
      <c r="Y405" s="52">
        <v>0</v>
      </c>
      <c r="Z405" s="53">
        <v>0</v>
      </c>
      <c r="AA405" s="53">
        <v>0</v>
      </c>
      <c r="AB405" s="53">
        <v>0</v>
      </c>
      <c r="AC405" s="53">
        <v>1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 x14ac:dyDescent="0.2">
      <c r="A406" s="131">
        <v>0.89583333333333337</v>
      </c>
      <c r="B406" s="51">
        <v>1</v>
      </c>
      <c r="C406" s="52">
        <v>0</v>
      </c>
      <c r="D406" s="53">
        <v>0</v>
      </c>
      <c r="E406" s="53">
        <v>1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19.899999999999999</v>
      </c>
      <c r="X406" s="124" t="s">
        <v>70</v>
      </c>
      <c r="Y406" s="52">
        <v>0</v>
      </c>
      <c r="Z406" s="53">
        <v>0</v>
      </c>
      <c r="AA406" s="53">
        <v>0</v>
      </c>
      <c r="AB406" s="53">
        <v>1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 x14ac:dyDescent="0.2">
      <c r="A407" s="131">
        <v>0.90625</v>
      </c>
      <c r="B407" s="51">
        <v>5</v>
      </c>
      <c r="C407" s="52">
        <v>0</v>
      </c>
      <c r="D407" s="53">
        <v>0</v>
      </c>
      <c r="E407" s="53">
        <v>5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</v>
      </c>
      <c r="R407" s="118">
        <v>20</v>
      </c>
      <c r="S407" s="53">
        <v>1</v>
      </c>
      <c r="T407" s="118">
        <v>20</v>
      </c>
      <c r="U407" s="53">
        <v>0</v>
      </c>
      <c r="V407" s="118">
        <v>0</v>
      </c>
      <c r="W407" s="118">
        <v>13.819999999999999</v>
      </c>
      <c r="X407" s="124" t="s">
        <v>70</v>
      </c>
      <c r="Y407" s="52">
        <v>1</v>
      </c>
      <c r="Z407" s="53">
        <v>1</v>
      </c>
      <c r="AA407" s="53">
        <v>1</v>
      </c>
      <c r="AB407" s="53">
        <v>1</v>
      </c>
      <c r="AC407" s="53">
        <v>0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 x14ac:dyDescent="0.2">
      <c r="A408" s="131">
        <v>0.91666666666666663</v>
      </c>
      <c r="B408" s="51">
        <v>2</v>
      </c>
      <c r="C408" s="52">
        <v>0</v>
      </c>
      <c r="D408" s="53">
        <v>1</v>
      </c>
      <c r="E408" s="53">
        <v>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</v>
      </c>
      <c r="R408" s="118">
        <v>50</v>
      </c>
      <c r="S408" s="53">
        <v>1</v>
      </c>
      <c r="T408" s="118">
        <v>50</v>
      </c>
      <c r="U408" s="53">
        <v>0</v>
      </c>
      <c r="V408" s="118">
        <v>0</v>
      </c>
      <c r="W408" s="118">
        <v>18.2</v>
      </c>
      <c r="X408" s="124" t="s">
        <v>70</v>
      </c>
      <c r="Y408" s="52">
        <v>0</v>
      </c>
      <c r="Z408" s="53">
        <v>1</v>
      </c>
      <c r="AA408" s="53">
        <v>0</v>
      </c>
      <c r="AB408" s="53">
        <v>0</v>
      </c>
      <c r="AC408" s="53">
        <v>0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 x14ac:dyDescent="0.2">
      <c r="A409" s="131">
        <v>0.92708333333333337</v>
      </c>
      <c r="B409" s="51">
        <v>0</v>
      </c>
      <c r="C409" s="52">
        <v>0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 t="s">
        <v>70</v>
      </c>
      <c r="X409" s="124" t="s">
        <v>70</v>
      </c>
      <c r="Y409" s="52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 x14ac:dyDescent="0.2">
      <c r="A410" s="131">
        <v>0.9375</v>
      </c>
      <c r="B410" s="51">
        <v>0</v>
      </c>
      <c r="C410" s="52">
        <v>0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 t="s">
        <v>70</v>
      </c>
      <c r="X410" s="124" t="s">
        <v>70</v>
      </c>
      <c r="Y410" s="52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 x14ac:dyDescent="0.2">
      <c r="A411" s="131">
        <v>0.94791666666666663</v>
      </c>
      <c r="B411" s="51">
        <v>1</v>
      </c>
      <c r="C411" s="52">
        <v>0</v>
      </c>
      <c r="D411" s="53">
        <v>0</v>
      </c>
      <c r="E411" s="53">
        <v>1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17.3</v>
      </c>
      <c r="X411" s="124" t="s">
        <v>70</v>
      </c>
      <c r="Y411" s="52">
        <v>0</v>
      </c>
      <c r="Z411" s="53">
        <v>0</v>
      </c>
      <c r="AA411" s="53">
        <v>0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 x14ac:dyDescent="0.2">
      <c r="A412" s="131">
        <v>0.95833333333333337</v>
      </c>
      <c r="B412" s="51">
        <v>2</v>
      </c>
      <c r="C412" s="52">
        <v>0</v>
      </c>
      <c r="D412" s="53">
        <v>0</v>
      </c>
      <c r="E412" s="53">
        <v>2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14.7</v>
      </c>
      <c r="X412" s="124" t="s">
        <v>70</v>
      </c>
      <c r="Y412" s="52">
        <v>0</v>
      </c>
      <c r="Z412" s="53">
        <v>0</v>
      </c>
      <c r="AA412" s="53">
        <v>1</v>
      </c>
      <c r="AB412" s="53">
        <v>1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 x14ac:dyDescent="0.2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70</v>
      </c>
      <c r="X413" s="124" t="s">
        <v>70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 x14ac:dyDescent="0.2">
      <c r="A414" s="131">
        <v>0.97916666666666663</v>
      </c>
      <c r="B414" s="51">
        <v>2</v>
      </c>
      <c r="C414" s="52">
        <v>0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50</v>
      </c>
      <c r="S414" s="53">
        <v>0</v>
      </c>
      <c r="T414" s="118">
        <v>0</v>
      </c>
      <c r="U414" s="53">
        <v>0</v>
      </c>
      <c r="V414" s="118">
        <v>0</v>
      </c>
      <c r="W414" s="118">
        <v>20.55</v>
      </c>
      <c r="X414" s="124" t="s">
        <v>70</v>
      </c>
      <c r="Y414" s="52">
        <v>0</v>
      </c>
      <c r="Z414" s="53">
        <v>0</v>
      </c>
      <c r="AA414" s="53">
        <v>0</v>
      </c>
      <c r="AB414" s="53">
        <v>1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 x14ac:dyDescent="0.2">
      <c r="A415" s="132">
        <v>0.98958333333333337</v>
      </c>
      <c r="B415" s="81">
        <v>2</v>
      </c>
      <c r="C415" s="82">
        <v>0</v>
      </c>
      <c r="D415" s="83">
        <v>0</v>
      </c>
      <c r="E415" s="83">
        <v>2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18.100000000000001</v>
      </c>
      <c r="X415" s="125" t="s">
        <v>70</v>
      </c>
      <c r="Y415" s="82">
        <v>0</v>
      </c>
      <c r="Z415" s="83">
        <v>0</v>
      </c>
      <c r="AA415" s="83">
        <v>0</v>
      </c>
      <c r="AB415" s="83">
        <v>2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 x14ac:dyDescent="0.2">
      <c r="A416" s="56" t="s">
        <v>71</v>
      </c>
      <c r="B416" s="57">
        <v>243</v>
      </c>
      <c r="C416" s="58">
        <v>15</v>
      </c>
      <c r="D416" s="59">
        <v>10</v>
      </c>
      <c r="E416" s="59">
        <v>176</v>
      </c>
      <c r="F416" s="59">
        <v>0</v>
      </c>
      <c r="G416" s="59">
        <v>42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71</v>
      </c>
      <c r="R416" s="120">
        <v>29.218106995884774</v>
      </c>
      <c r="S416" s="59">
        <v>19</v>
      </c>
      <c r="T416" s="120">
        <v>7.8189300411522638</v>
      </c>
      <c r="U416" s="59">
        <v>0</v>
      </c>
      <c r="V416" s="120">
        <v>0</v>
      </c>
      <c r="W416" s="120">
        <v>17.786419753086417</v>
      </c>
      <c r="X416" s="126">
        <v>22.836574074074072</v>
      </c>
      <c r="Y416" s="61">
        <v>2</v>
      </c>
      <c r="Z416" s="62">
        <v>10</v>
      </c>
      <c r="AA416" s="62">
        <v>53</v>
      </c>
      <c r="AB416" s="62">
        <v>107</v>
      </c>
      <c r="AC416" s="62">
        <v>54</v>
      </c>
      <c r="AD416" s="62">
        <v>16</v>
      </c>
      <c r="AE416" s="62">
        <v>1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 x14ac:dyDescent="0.2">
      <c r="A417" s="65" t="s">
        <v>72</v>
      </c>
      <c r="B417" s="66">
        <v>284</v>
      </c>
      <c r="C417" s="67">
        <v>21</v>
      </c>
      <c r="D417" s="68">
        <v>14</v>
      </c>
      <c r="E417" s="68">
        <v>202</v>
      </c>
      <c r="F417" s="68">
        <v>0</v>
      </c>
      <c r="G417" s="68">
        <v>45</v>
      </c>
      <c r="H417" s="68">
        <v>1</v>
      </c>
      <c r="I417" s="68">
        <v>1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80</v>
      </c>
      <c r="R417" s="121">
        <v>28.169014084507044</v>
      </c>
      <c r="S417" s="68">
        <v>20</v>
      </c>
      <c r="T417" s="121">
        <v>7.042253521126761</v>
      </c>
      <c r="U417" s="68">
        <v>0</v>
      </c>
      <c r="V417" s="121">
        <v>0</v>
      </c>
      <c r="W417" s="121">
        <v>17.365492957746479</v>
      </c>
      <c r="X417" s="127">
        <v>22.653629032258063</v>
      </c>
      <c r="Y417" s="70">
        <v>5</v>
      </c>
      <c r="Z417" s="71">
        <v>14</v>
      </c>
      <c r="AA417" s="71">
        <v>65</v>
      </c>
      <c r="AB417" s="71">
        <v>120</v>
      </c>
      <c r="AC417" s="71">
        <v>62</v>
      </c>
      <c r="AD417" s="71">
        <v>17</v>
      </c>
      <c r="AE417" s="71">
        <v>1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 x14ac:dyDescent="0.2">
      <c r="A418" s="65" t="s">
        <v>73</v>
      </c>
      <c r="B418" s="66">
        <v>293</v>
      </c>
      <c r="C418" s="67">
        <v>21</v>
      </c>
      <c r="D418" s="68">
        <v>15</v>
      </c>
      <c r="E418" s="68">
        <v>210</v>
      </c>
      <c r="F418" s="68">
        <v>0</v>
      </c>
      <c r="G418" s="68">
        <v>45</v>
      </c>
      <c r="H418" s="68">
        <v>1</v>
      </c>
      <c r="I418" s="68">
        <v>1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82</v>
      </c>
      <c r="R418" s="121">
        <v>27.986348122866893</v>
      </c>
      <c r="S418" s="68">
        <v>21</v>
      </c>
      <c r="T418" s="121">
        <v>7.1672354948805461</v>
      </c>
      <c r="U418" s="68">
        <v>0</v>
      </c>
      <c r="V418" s="121">
        <v>0</v>
      </c>
      <c r="W418" s="121">
        <v>17.379522184300342</v>
      </c>
      <c r="X418" s="127">
        <v>22.657341269841268</v>
      </c>
      <c r="Y418" s="70">
        <v>5</v>
      </c>
      <c r="Z418" s="71">
        <v>15</v>
      </c>
      <c r="AA418" s="71">
        <v>66</v>
      </c>
      <c r="AB418" s="71">
        <v>125</v>
      </c>
      <c r="AC418" s="71">
        <v>63</v>
      </c>
      <c r="AD418" s="71">
        <v>18</v>
      </c>
      <c r="AE418" s="71">
        <v>1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 x14ac:dyDescent="0.2">
      <c r="A419" s="73" t="s">
        <v>74</v>
      </c>
      <c r="B419" s="74">
        <v>299</v>
      </c>
      <c r="C419" s="75">
        <v>22</v>
      </c>
      <c r="D419" s="76">
        <v>15</v>
      </c>
      <c r="E419" s="76">
        <v>214</v>
      </c>
      <c r="F419" s="76">
        <v>0</v>
      </c>
      <c r="G419" s="76">
        <v>46</v>
      </c>
      <c r="H419" s="76">
        <v>1</v>
      </c>
      <c r="I419" s="76">
        <v>1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83</v>
      </c>
      <c r="R419" s="122">
        <v>27.759197324414714</v>
      </c>
      <c r="S419" s="76">
        <v>21</v>
      </c>
      <c r="T419" s="122">
        <v>7.023411371237458</v>
      </c>
      <c r="U419" s="76">
        <v>0</v>
      </c>
      <c r="V419" s="122">
        <v>0</v>
      </c>
      <c r="W419" s="122">
        <v>17.380267558528431</v>
      </c>
      <c r="X419" s="128">
        <v>22.617968749999999</v>
      </c>
      <c r="Y419" s="78">
        <v>5</v>
      </c>
      <c r="Z419" s="79">
        <v>15</v>
      </c>
      <c r="AA419" s="79">
        <v>67</v>
      </c>
      <c r="AB419" s="79">
        <v>129</v>
      </c>
      <c r="AC419" s="79">
        <v>64</v>
      </c>
      <c r="AD419" s="79">
        <v>18</v>
      </c>
      <c r="AE419" s="79">
        <v>1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">
      <c r="B420" s="35" t="s">
        <v>81</v>
      </c>
      <c r="C420" s="35" t="s">
        <v>82</v>
      </c>
      <c r="Y420" s="35" t="s">
        <v>82</v>
      </c>
    </row>
    <row r="421" spans="1:52" s="2" customFormat="1" ht="12.6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 x14ac:dyDescent="0.2">
      <c r="A424" s="130">
        <v>0</v>
      </c>
      <c r="B424" s="45">
        <v>1</v>
      </c>
      <c r="C424" s="46">
        <v>0</v>
      </c>
      <c r="D424" s="47">
        <v>0</v>
      </c>
      <c r="E424" s="47">
        <v>1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18.2</v>
      </c>
      <c r="X424" s="123" t="s">
        <v>70</v>
      </c>
      <c r="Y424" s="46">
        <v>0</v>
      </c>
      <c r="Z424" s="47">
        <v>0</v>
      </c>
      <c r="AA424" s="47">
        <v>0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 x14ac:dyDescent="0.2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70</v>
      </c>
      <c r="X425" s="124" t="s">
        <v>70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 x14ac:dyDescent="0.2">
      <c r="A426" s="131">
        <v>2.0833333333333332E-2</v>
      </c>
      <c r="B426" s="51">
        <v>2</v>
      </c>
      <c r="C426" s="52">
        <v>0</v>
      </c>
      <c r="D426" s="53">
        <v>0</v>
      </c>
      <c r="E426" s="53">
        <v>2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15.55</v>
      </c>
      <c r="X426" s="124" t="s">
        <v>70</v>
      </c>
      <c r="Y426" s="52">
        <v>0</v>
      </c>
      <c r="Z426" s="53">
        <v>0</v>
      </c>
      <c r="AA426" s="53">
        <v>1</v>
      </c>
      <c r="AB426" s="53">
        <v>1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 x14ac:dyDescent="0.2">
      <c r="A427" s="131">
        <v>3.125E-2</v>
      </c>
      <c r="B427" s="51">
        <v>6</v>
      </c>
      <c r="C427" s="52">
        <v>0</v>
      </c>
      <c r="D427" s="53">
        <v>0</v>
      </c>
      <c r="E427" s="53">
        <v>5</v>
      </c>
      <c r="F427" s="53">
        <v>0</v>
      </c>
      <c r="G427" s="53">
        <v>1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6</v>
      </c>
      <c r="R427" s="118">
        <v>100</v>
      </c>
      <c r="S427" s="53">
        <v>1</v>
      </c>
      <c r="T427" s="118">
        <v>16.666666666666664</v>
      </c>
      <c r="U427" s="53">
        <v>0</v>
      </c>
      <c r="V427" s="118">
        <v>0</v>
      </c>
      <c r="W427" s="118">
        <v>22.100000000000005</v>
      </c>
      <c r="X427" s="124" t="s">
        <v>70</v>
      </c>
      <c r="Y427" s="52">
        <v>0</v>
      </c>
      <c r="Z427" s="53">
        <v>0</v>
      </c>
      <c r="AA427" s="53">
        <v>0</v>
      </c>
      <c r="AB427" s="53">
        <v>0</v>
      </c>
      <c r="AC427" s="53">
        <v>5</v>
      </c>
      <c r="AD427" s="53">
        <v>1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 x14ac:dyDescent="0.2">
      <c r="A428" s="131">
        <v>4.1666666666666664E-2</v>
      </c>
      <c r="B428" s="51">
        <v>1</v>
      </c>
      <c r="C428" s="52">
        <v>0</v>
      </c>
      <c r="D428" s="53">
        <v>0</v>
      </c>
      <c r="E428" s="53">
        <v>0</v>
      </c>
      <c r="F428" s="53">
        <v>0</v>
      </c>
      <c r="G428" s="53">
        <v>1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100</v>
      </c>
      <c r="S428" s="53">
        <v>0</v>
      </c>
      <c r="T428" s="118">
        <v>0</v>
      </c>
      <c r="U428" s="53">
        <v>0</v>
      </c>
      <c r="V428" s="118">
        <v>0</v>
      </c>
      <c r="W428" s="118">
        <v>22.3</v>
      </c>
      <c r="X428" s="124" t="s">
        <v>70</v>
      </c>
      <c r="Y428" s="52">
        <v>0</v>
      </c>
      <c r="Z428" s="53">
        <v>0</v>
      </c>
      <c r="AA428" s="53">
        <v>0</v>
      </c>
      <c r="AB428" s="53">
        <v>0</v>
      </c>
      <c r="AC428" s="53">
        <v>1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 x14ac:dyDescent="0.2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70</v>
      </c>
      <c r="X429" s="124" t="s">
        <v>70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 x14ac:dyDescent="0.2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70</v>
      </c>
      <c r="X430" s="124" t="s">
        <v>70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 x14ac:dyDescent="0.2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70</v>
      </c>
      <c r="X431" s="124" t="s">
        <v>70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 x14ac:dyDescent="0.2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 x14ac:dyDescent="0.2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70</v>
      </c>
      <c r="X433" s="124" t="s">
        <v>70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 x14ac:dyDescent="0.2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70</v>
      </c>
      <c r="X434" s="124" t="s">
        <v>70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 x14ac:dyDescent="0.2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70</v>
      </c>
      <c r="X435" s="124" t="s">
        <v>70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 x14ac:dyDescent="0.2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50</v>
      </c>
      <c r="S436" s="53">
        <v>0</v>
      </c>
      <c r="T436" s="118">
        <v>0</v>
      </c>
      <c r="U436" s="53">
        <v>0</v>
      </c>
      <c r="V436" s="118">
        <v>0</v>
      </c>
      <c r="W436" s="118">
        <v>21.25</v>
      </c>
      <c r="X436" s="124" t="s">
        <v>70</v>
      </c>
      <c r="Y436" s="52">
        <v>0</v>
      </c>
      <c r="Z436" s="53">
        <v>0</v>
      </c>
      <c r="AA436" s="53">
        <v>0</v>
      </c>
      <c r="AB436" s="53">
        <v>1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 x14ac:dyDescent="0.2">
      <c r="A437" s="131">
        <v>0.13541666666666666</v>
      </c>
      <c r="B437" s="51">
        <v>1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19.600000000000001</v>
      </c>
      <c r="X437" s="124" t="s">
        <v>70</v>
      </c>
      <c r="Y437" s="52">
        <v>0</v>
      </c>
      <c r="Z437" s="53">
        <v>0</v>
      </c>
      <c r="AA437" s="53">
        <v>0</v>
      </c>
      <c r="AB437" s="53">
        <v>1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 x14ac:dyDescent="0.2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 x14ac:dyDescent="0.2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18.5</v>
      </c>
      <c r="X439" s="124" t="s">
        <v>70</v>
      </c>
      <c r="Y439" s="52">
        <v>0</v>
      </c>
      <c r="Z439" s="53">
        <v>0</v>
      </c>
      <c r="AA439" s="53">
        <v>0</v>
      </c>
      <c r="AB439" s="53">
        <v>1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 x14ac:dyDescent="0.2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70</v>
      </c>
      <c r="X440" s="124" t="s">
        <v>70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 x14ac:dyDescent="0.2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 x14ac:dyDescent="0.2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70</v>
      </c>
      <c r="X442" s="124" t="s">
        <v>70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 x14ac:dyDescent="0.2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70</v>
      </c>
      <c r="X443" s="124" t="s">
        <v>70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 x14ac:dyDescent="0.2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70</v>
      </c>
      <c r="X444" s="124" t="s">
        <v>70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 x14ac:dyDescent="0.2">
      <c r="A445" s="131">
        <v>0.21875</v>
      </c>
      <c r="B445" s="51">
        <v>3</v>
      </c>
      <c r="C445" s="52">
        <v>0</v>
      </c>
      <c r="D445" s="53">
        <v>0</v>
      </c>
      <c r="E445" s="53">
        <v>3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33.333333333333329</v>
      </c>
      <c r="S445" s="53">
        <v>0</v>
      </c>
      <c r="T445" s="118">
        <v>0</v>
      </c>
      <c r="U445" s="53">
        <v>0</v>
      </c>
      <c r="V445" s="118">
        <v>0</v>
      </c>
      <c r="W445" s="118">
        <v>20.533333333333335</v>
      </c>
      <c r="X445" s="124" t="s">
        <v>70</v>
      </c>
      <c r="Y445" s="52">
        <v>0</v>
      </c>
      <c r="Z445" s="53">
        <v>0</v>
      </c>
      <c r="AA445" s="53">
        <v>0</v>
      </c>
      <c r="AB445" s="53">
        <v>2</v>
      </c>
      <c r="AC445" s="53">
        <v>1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 x14ac:dyDescent="0.2">
      <c r="A446" s="131">
        <v>0.22916666666666666</v>
      </c>
      <c r="B446" s="51">
        <v>1</v>
      </c>
      <c r="C446" s="52">
        <v>1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9.6</v>
      </c>
      <c r="X446" s="124" t="s">
        <v>70</v>
      </c>
      <c r="Y446" s="52">
        <v>0</v>
      </c>
      <c r="Z446" s="53">
        <v>1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 x14ac:dyDescent="0.2">
      <c r="A447" s="131">
        <v>0.23958333333333334</v>
      </c>
      <c r="B447" s="51">
        <v>4</v>
      </c>
      <c r="C447" s="52">
        <v>0</v>
      </c>
      <c r="D447" s="53">
        <v>0</v>
      </c>
      <c r="E447" s="53">
        <v>4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17.25</v>
      </c>
      <c r="X447" s="124" t="s">
        <v>70</v>
      </c>
      <c r="Y447" s="52">
        <v>0</v>
      </c>
      <c r="Z447" s="53">
        <v>0</v>
      </c>
      <c r="AA447" s="53">
        <v>1</v>
      </c>
      <c r="AB447" s="53">
        <v>3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 x14ac:dyDescent="0.2">
      <c r="A448" s="131">
        <v>0.25</v>
      </c>
      <c r="B448" s="51">
        <v>1</v>
      </c>
      <c r="C448" s="52">
        <v>0</v>
      </c>
      <c r="D448" s="53">
        <v>0</v>
      </c>
      <c r="E448" s="53">
        <v>1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17.5</v>
      </c>
      <c r="X448" s="124" t="s">
        <v>70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 x14ac:dyDescent="0.2">
      <c r="A449" s="131">
        <v>0.26041666666666669</v>
      </c>
      <c r="B449" s="51">
        <v>2</v>
      </c>
      <c r="C449" s="52">
        <v>0</v>
      </c>
      <c r="D449" s="53">
        <v>0</v>
      </c>
      <c r="E449" s="53">
        <v>2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15.45</v>
      </c>
      <c r="X449" s="124" t="s">
        <v>70</v>
      </c>
      <c r="Y449" s="52">
        <v>0</v>
      </c>
      <c r="Z449" s="53">
        <v>0</v>
      </c>
      <c r="AA449" s="53">
        <v>1</v>
      </c>
      <c r="AB449" s="53">
        <v>1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 x14ac:dyDescent="0.2">
      <c r="A450" s="131">
        <v>0.27083333333333331</v>
      </c>
      <c r="B450" s="51">
        <v>3</v>
      </c>
      <c r="C450" s="52">
        <v>0</v>
      </c>
      <c r="D450" s="53">
        <v>0</v>
      </c>
      <c r="E450" s="53">
        <v>3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</v>
      </c>
      <c r="R450" s="118">
        <v>33.333333333333329</v>
      </c>
      <c r="S450" s="53">
        <v>1</v>
      </c>
      <c r="T450" s="118">
        <v>33.333333333333329</v>
      </c>
      <c r="U450" s="53">
        <v>0</v>
      </c>
      <c r="V450" s="118">
        <v>0</v>
      </c>
      <c r="W450" s="118">
        <v>20.5</v>
      </c>
      <c r="X450" s="124" t="s">
        <v>70</v>
      </c>
      <c r="Y450" s="52">
        <v>0</v>
      </c>
      <c r="Z450" s="53">
        <v>0</v>
      </c>
      <c r="AA450" s="53">
        <v>0</v>
      </c>
      <c r="AB450" s="53">
        <v>2</v>
      </c>
      <c r="AC450" s="53">
        <v>0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 x14ac:dyDescent="0.2">
      <c r="A451" s="131">
        <v>0.28125</v>
      </c>
      <c r="B451" s="51">
        <v>3</v>
      </c>
      <c r="C451" s="52">
        <v>0</v>
      </c>
      <c r="D451" s="53">
        <v>0</v>
      </c>
      <c r="E451" s="53">
        <v>3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16</v>
      </c>
      <c r="X451" s="124" t="s">
        <v>70</v>
      </c>
      <c r="Y451" s="52">
        <v>0</v>
      </c>
      <c r="Z451" s="53">
        <v>0</v>
      </c>
      <c r="AA451" s="53">
        <v>1</v>
      </c>
      <c r="AB451" s="53">
        <v>2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 x14ac:dyDescent="0.2">
      <c r="A452" s="131">
        <v>0.29166666666666669</v>
      </c>
      <c r="B452" s="51">
        <v>1</v>
      </c>
      <c r="C452" s="52">
        <v>1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8.6</v>
      </c>
      <c r="X452" s="124" t="s">
        <v>70</v>
      </c>
      <c r="Y452" s="52">
        <v>0</v>
      </c>
      <c r="Z452" s="53">
        <v>1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 x14ac:dyDescent="0.2">
      <c r="A453" s="131">
        <v>0.30208333333333331</v>
      </c>
      <c r="B453" s="51">
        <v>3</v>
      </c>
      <c r="C453" s="52">
        <v>1</v>
      </c>
      <c r="D453" s="53">
        <v>0</v>
      </c>
      <c r="E453" s="53">
        <v>1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>
        <v>15.666666666666666</v>
      </c>
      <c r="X453" s="124" t="s">
        <v>70</v>
      </c>
      <c r="Y453" s="52">
        <v>0</v>
      </c>
      <c r="Z453" s="53">
        <v>0</v>
      </c>
      <c r="AA453" s="53">
        <v>1</v>
      </c>
      <c r="AB453" s="53">
        <v>2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 x14ac:dyDescent="0.2">
      <c r="A454" s="131">
        <v>0.3125</v>
      </c>
      <c r="B454" s="51">
        <v>3</v>
      </c>
      <c r="C454" s="52">
        <v>1</v>
      </c>
      <c r="D454" s="53">
        <v>0</v>
      </c>
      <c r="E454" s="53">
        <v>2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13.733333333333334</v>
      </c>
      <c r="X454" s="124" t="s">
        <v>70</v>
      </c>
      <c r="Y454" s="52">
        <v>0</v>
      </c>
      <c r="Z454" s="53">
        <v>0</v>
      </c>
      <c r="AA454" s="53">
        <v>2</v>
      </c>
      <c r="AB454" s="53">
        <v>1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 x14ac:dyDescent="0.2">
      <c r="A455" s="131">
        <v>0.32291666666666669</v>
      </c>
      <c r="B455" s="51">
        <v>1</v>
      </c>
      <c r="C455" s="52">
        <v>0</v>
      </c>
      <c r="D455" s="53">
        <v>0</v>
      </c>
      <c r="E455" s="53">
        <v>1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18.100000000000001</v>
      </c>
      <c r="X455" s="124" t="s">
        <v>70</v>
      </c>
      <c r="Y455" s="52">
        <v>0</v>
      </c>
      <c r="Z455" s="53">
        <v>0</v>
      </c>
      <c r="AA455" s="53">
        <v>0</v>
      </c>
      <c r="AB455" s="53">
        <v>1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 x14ac:dyDescent="0.2">
      <c r="A456" s="131">
        <v>0.33333333333333331</v>
      </c>
      <c r="B456" s="51">
        <v>4</v>
      </c>
      <c r="C456" s="52">
        <v>1</v>
      </c>
      <c r="D456" s="53">
        <v>2</v>
      </c>
      <c r="E456" s="53">
        <v>1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</v>
      </c>
      <c r="R456" s="118">
        <v>25</v>
      </c>
      <c r="S456" s="53">
        <v>0</v>
      </c>
      <c r="T456" s="118">
        <v>0</v>
      </c>
      <c r="U456" s="53">
        <v>0</v>
      </c>
      <c r="V456" s="118">
        <v>0</v>
      </c>
      <c r="W456" s="118">
        <v>17.5</v>
      </c>
      <c r="X456" s="124" t="s">
        <v>70</v>
      </c>
      <c r="Y456" s="52">
        <v>0</v>
      </c>
      <c r="Z456" s="53">
        <v>0</v>
      </c>
      <c r="AA456" s="53">
        <v>1</v>
      </c>
      <c r="AB456" s="53">
        <v>2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 x14ac:dyDescent="0.2">
      <c r="A457" s="131">
        <v>0.34375</v>
      </c>
      <c r="B457" s="51">
        <v>9</v>
      </c>
      <c r="C457" s="52">
        <v>1</v>
      </c>
      <c r="D457" s="53">
        <v>0</v>
      </c>
      <c r="E457" s="53">
        <v>8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11.111111111111111</v>
      </c>
      <c r="S457" s="53">
        <v>0</v>
      </c>
      <c r="T457" s="118">
        <v>0</v>
      </c>
      <c r="U457" s="53">
        <v>0</v>
      </c>
      <c r="V457" s="118">
        <v>0</v>
      </c>
      <c r="W457" s="118">
        <v>18.088888888888889</v>
      </c>
      <c r="X457" s="124" t="s">
        <v>70</v>
      </c>
      <c r="Y457" s="52">
        <v>0</v>
      </c>
      <c r="Z457" s="53">
        <v>0</v>
      </c>
      <c r="AA457" s="53">
        <v>2</v>
      </c>
      <c r="AB457" s="53">
        <v>6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 x14ac:dyDescent="0.2">
      <c r="A458" s="131">
        <v>0.35416666666666669</v>
      </c>
      <c r="B458" s="51">
        <v>3</v>
      </c>
      <c r="C458" s="52">
        <v>0</v>
      </c>
      <c r="D458" s="53">
        <v>0</v>
      </c>
      <c r="E458" s="53">
        <v>3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15.5</v>
      </c>
      <c r="X458" s="124" t="s">
        <v>70</v>
      </c>
      <c r="Y458" s="52">
        <v>0</v>
      </c>
      <c r="Z458" s="53">
        <v>0</v>
      </c>
      <c r="AA458" s="53">
        <v>1</v>
      </c>
      <c r="AB458" s="53">
        <v>2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 x14ac:dyDescent="0.2">
      <c r="A459" s="131">
        <v>0.36458333333333331</v>
      </c>
      <c r="B459" s="51">
        <v>5</v>
      </c>
      <c r="C459" s="52">
        <v>0</v>
      </c>
      <c r="D459" s="53">
        <v>0</v>
      </c>
      <c r="E459" s="53">
        <v>5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2</v>
      </c>
      <c r="R459" s="118">
        <v>40</v>
      </c>
      <c r="S459" s="53">
        <v>0</v>
      </c>
      <c r="T459" s="118">
        <v>0</v>
      </c>
      <c r="U459" s="53">
        <v>0</v>
      </c>
      <c r="V459" s="118">
        <v>0</v>
      </c>
      <c r="W459" s="118">
        <v>17.82</v>
      </c>
      <c r="X459" s="124" t="s">
        <v>70</v>
      </c>
      <c r="Y459" s="52">
        <v>0</v>
      </c>
      <c r="Z459" s="53">
        <v>0</v>
      </c>
      <c r="AA459" s="53">
        <v>1</v>
      </c>
      <c r="AB459" s="53">
        <v>2</v>
      </c>
      <c r="AC459" s="53">
        <v>2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 x14ac:dyDescent="0.2">
      <c r="A460" s="131">
        <v>0.375</v>
      </c>
      <c r="B460" s="51">
        <v>3</v>
      </c>
      <c r="C460" s="52">
        <v>0</v>
      </c>
      <c r="D460" s="53">
        <v>0</v>
      </c>
      <c r="E460" s="53">
        <v>3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2</v>
      </c>
      <c r="R460" s="118">
        <v>66.666666666666657</v>
      </c>
      <c r="S460" s="53">
        <v>2</v>
      </c>
      <c r="T460" s="118">
        <v>66.666666666666657</v>
      </c>
      <c r="U460" s="53">
        <v>0</v>
      </c>
      <c r="V460" s="118">
        <v>0</v>
      </c>
      <c r="W460" s="118">
        <v>22.133333333333336</v>
      </c>
      <c r="X460" s="124" t="s">
        <v>70</v>
      </c>
      <c r="Y460" s="52">
        <v>0</v>
      </c>
      <c r="Z460" s="53">
        <v>0</v>
      </c>
      <c r="AA460" s="53">
        <v>0</v>
      </c>
      <c r="AB460" s="53">
        <v>1</v>
      </c>
      <c r="AC460" s="53">
        <v>1</v>
      </c>
      <c r="AD460" s="53">
        <v>1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 x14ac:dyDescent="0.2">
      <c r="A461" s="131">
        <v>0.38541666666666669</v>
      </c>
      <c r="B461" s="51">
        <v>2</v>
      </c>
      <c r="C461" s="52">
        <v>0</v>
      </c>
      <c r="D461" s="53">
        <v>0</v>
      </c>
      <c r="E461" s="53">
        <v>2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50</v>
      </c>
      <c r="S461" s="53">
        <v>0</v>
      </c>
      <c r="T461" s="118">
        <v>0</v>
      </c>
      <c r="U461" s="53">
        <v>0</v>
      </c>
      <c r="V461" s="118">
        <v>0</v>
      </c>
      <c r="W461" s="118">
        <v>20.2</v>
      </c>
      <c r="X461" s="124" t="s">
        <v>70</v>
      </c>
      <c r="Y461" s="52">
        <v>0</v>
      </c>
      <c r="Z461" s="53">
        <v>0</v>
      </c>
      <c r="AA461" s="53">
        <v>0</v>
      </c>
      <c r="AB461" s="53">
        <v>1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 x14ac:dyDescent="0.2">
      <c r="A462" s="131">
        <v>0.39583333333333331</v>
      </c>
      <c r="B462" s="51">
        <v>2</v>
      </c>
      <c r="C462" s="52">
        <v>0</v>
      </c>
      <c r="D462" s="53">
        <v>0</v>
      </c>
      <c r="E462" s="53">
        <v>2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12.95</v>
      </c>
      <c r="X462" s="124" t="s">
        <v>70</v>
      </c>
      <c r="Y462" s="52">
        <v>0</v>
      </c>
      <c r="Z462" s="53">
        <v>0</v>
      </c>
      <c r="AA462" s="53">
        <v>2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 x14ac:dyDescent="0.2">
      <c r="A463" s="131">
        <v>0.40625</v>
      </c>
      <c r="B463" s="51">
        <v>4</v>
      </c>
      <c r="C463" s="52">
        <v>1</v>
      </c>
      <c r="D463" s="53">
        <v>0</v>
      </c>
      <c r="E463" s="53">
        <v>3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25</v>
      </c>
      <c r="S463" s="53">
        <v>0</v>
      </c>
      <c r="T463" s="118">
        <v>0</v>
      </c>
      <c r="U463" s="53">
        <v>0</v>
      </c>
      <c r="V463" s="118">
        <v>0</v>
      </c>
      <c r="W463" s="118">
        <v>15.8</v>
      </c>
      <c r="X463" s="124" t="s">
        <v>70</v>
      </c>
      <c r="Y463" s="52">
        <v>0</v>
      </c>
      <c r="Z463" s="53">
        <v>0</v>
      </c>
      <c r="AA463" s="53">
        <v>2</v>
      </c>
      <c r="AB463" s="53">
        <v>1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 x14ac:dyDescent="0.2">
      <c r="A464" s="131">
        <v>0.41666666666666669</v>
      </c>
      <c r="B464" s="51">
        <v>2</v>
      </c>
      <c r="C464" s="52">
        <v>0</v>
      </c>
      <c r="D464" s="53">
        <v>0</v>
      </c>
      <c r="E464" s="53">
        <v>2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18.7</v>
      </c>
      <c r="X464" s="124" t="s">
        <v>70</v>
      </c>
      <c r="Y464" s="52">
        <v>0</v>
      </c>
      <c r="Z464" s="53">
        <v>0</v>
      </c>
      <c r="AA464" s="53">
        <v>0</v>
      </c>
      <c r="AB464" s="53">
        <v>2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 x14ac:dyDescent="0.2">
      <c r="A465" s="131">
        <v>0.42708333333333331</v>
      </c>
      <c r="B465" s="51">
        <v>4</v>
      </c>
      <c r="C465" s="52">
        <v>1</v>
      </c>
      <c r="D465" s="53">
        <v>0</v>
      </c>
      <c r="E465" s="53">
        <v>3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25</v>
      </c>
      <c r="S465" s="53">
        <v>0</v>
      </c>
      <c r="T465" s="118">
        <v>0</v>
      </c>
      <c r="U465" s="53">
        <v>0</v>
      </c>
      <c r="V465" s="118">
        <v>0</v>
      </c>
      <c r="W465" s="118">
        <v>12.95</v>
      </c>
      <c r="X465" s="124" t="s">
        <v>70</v>
      </c>
      <c r="Y465" s="52">
        <v>0</v>
      </c>
      <c r="Z465" s="53">
        <v>2</v>
      </c>
      <c r="AA465" s="53">
        <v>0</v>
      </c>
      <c r="AB465" s="53">
        <v>1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 x14ac:dyDescent="0.2">
      <c r="A466" s="131">
        <v>0.4375</v>
      </c>
      <c r="B466" s="51">
        <v>3</v>
      </c>
      <c r="C466" s="52">
        <v>0</v>
      </c>
      <c r="D466" s="53">
        <v>0</v>
      </c>
      <c r="E466" s="53">
        <v>3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2</v>
      </c>
      <c r="R466" s="118">
        <v>66.666666666666657</v>
      </c>
      <c r="S466" s="53">
        <v>0</v>
      </c>
      <c r="T466" s="118">
        <v>0</v>
      </c>
      <c r="U466" s="53">
        <v>0</v>
      </c>
      <c r="V466" s="118">
        <v>0</v>
      </c>
      <c r="W466" s="118">
        <v>19.166666666666668</v>
      </c>
      <c r="X466" s="124" t="s">
        <v>70</v>
      </c>
      <c r="Y466" s="52">
        <v>0</v>
      </c>
      <c r="Z466" s="53">
        <v>0</v>
      </c>
      <c r="AA466" s="53">
        <v>1</v>
      </c>
      <c r="AB466" s="53">
        <v>0</v>
      </c>
      <c r="AC466" s="53">
        <v>2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 x14ac:dyDescent="0.2">
      <c r="A467" s="131">
        <v>0.44791666666666669</v>
      </c>
      <c r="B467" s="51">
        <v>2</v>
      </c>
      <c r="C467" s="52">
        <v>0</v>
      </c>
      <c r="D467" s="53">
        <v>0</v>
      </c>
      <c r="E467" s="53">
        <v>2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2</v>
      </c>
      <c r="R467" s="118">
        <v>100</v>
      </c>
      <c r="S467" s="53">
        <v>0</v>
      </c>
      <c r="T467" s="118">
        <v>0</v>
      </c>
      <c r="U467" s="53">
        <v>0</v>
      </c>
      <c r="V467" s="118">
        <v>0</v>
      </c>
      <c r="W467" s="118">
        <v>22.35</v>
      </c>
      <c r="X467" s="124" t="s">
        <v>70</v>
      </c>
      <c r="Y467" s="52">
        <v>0</v>
      </c>
      <c r="Z467" s="53">
        <v>0</v>
      </c>
      <c r="AA467" s="53">
        <v>0</v>
      </c>
      <c r="AB467" s="53">
        <v>0</v>
      </c>
      <c r="AC467" s="53">
        <v>2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 x14ac:dyDescent="0.2">
      <c r="A468" s="131">
        <v>0.45833333333333331</v>
      </c>
      <c r="B468" s="51">
        <v>2</v>
      </c>
      <c r="C468" s="52">
        <v>1</v>
      </c>
      <c r="D468" s="53">
        <v>0</v>
      </c>
      <c r="E468" s="53">
        <v>1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13.75</v>
      </c>
      <c r="X468" s="124" t="s">
        <v>70</v>
      </c>
      <c r="Y468" s="52">
        <v>0</v>
      </c>
      <c r="Z468" s="53">
        <v>0</v>
      </c>
      <c r="AA468" s="53">
        <v>1</v>
      </c>
      <c r="AB468" s="53">
        <v>1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 x14ac:dyDescent="0.2">
      <c r="A469" s="131">
        <v>0.46875</v>
      </c>
      <c r="B469" s="51">
        <v>3</v>
      </c>
      <c r="C469" s="52">
        <v>0</v>
      </c>
      <c r="D469" s="53">
        <v>0</v>
      </c>
      <c r="E469" s="53">
        <v>1</v>
      </c>
      <c r="F469" s="53">
        <v>0</v>
      </c>
      <c r="G469" s="53">
        <v>2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3</v>
      </c>
      <c r="R469" s="118">
        <v>100</v>
      </c>
      <c r="S469" s="53">
        <v>0</v>
      </c>
      <c r="T469" s="118">
        <v>0</v>
      </c>
      <c r="U469" s="53">
        <v>0</v>
      </c>
      <c r="V469" s="118">
        <v>0</v>
      </c>
      <c r="W469" s="118">
        <v>21.3</v>
      </c>
      <c r="X469" s="124" t="s">
        <v>70</v>
      </c>
      <c r="Y469" s="52">
        <v>0</v>
      </c>
      <c r="Z469" s="53">
        <v>0</v>
      </c>
      <c r="AA469" s="53">
        <v>0</v>
      </c>
      <c r="AB469" s="53">
        <v>0</v>
      </c>
      <c r="AC469" s="53">
        <v>3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 x14ac:dyDescent="0.2">
      <c r="A470" s="131">
        <v>0.47916666666666669</v>
      </c>
      <c r="B470" s="51">
        <v>3</v>
      </c>
      <c r="C470" s="52">
        <v>0</v>
      </c>
      <c r="D470" s="53">
        <v>0</v>
      </c>
      <c r="E470" s="53">
        <v>1</v>
      </c>
      <c r="F470" s="53">
        <v>0</v>
      </c>
      <c r="G470" s="53">
        <v>2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2</v>
      </c>
      <c r="R470" s="118">
        <v>66.666666666666657</v>
      </c>
      <c r="S470" s="53">
        <v>2</v>
      </c>
      <c r="T470" s="118">
        <v>66.666666666666657</v>
      </c>
      <c r="U470" s="53">
        <v>0</v>
      </c>
      <c r="V470" s="118">
        <v>0</v>
      </c>
      <c r="W470" s="118">
        <v>21.599999999999998</v>
      </c>
      <c r="X470" s="124" t="s">
        <v>70</v>
      </c>
      <c r="Y470" s="52">
        <v>0</v>
      </c>
      <c r="Z470" s="53">
        <v>0</v>
      </c>
      <c r="AA470" s="53">
        <v>1</v>
      </c>
      <c r="AB470" s="53">
        <v>0</v>
      </c>
      <c r="AC470" s="53">
        <v>0</v>
      </c>
      <c r="AD470" s="53">
        <v>2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 x14ac:dyDescent="0.2">
      <c r="A471" s="131">
        <v>0.48958333333333331</v>
      </c>
      <c r="B471" s="51">
        <v>7</v>
      </c>
      <c r="C471" s="52">
        <v>0</v>
      </c>
      <c r="D471" s="53">
        <v>0</v>
      </c>
      <c r="E471" s="53">
        <v>5</v>
      </c>
      <c r="F471" s="53">
        <v>0</v>
      </c>
      <c r="G471" s="53">
        <v>2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</v>
      </c>
      <c r="R471" s="118">
        <v>14.285714285714285</v>
      </c>
      <c r="S471" s="53">
        <v>0</v>
      </c>
      <c r="T471" s="118">
        <v>0</v>
      </c>
      <c r="U471" s="53">
        <v>0</v>
      </c>
      <c r="V471" s="118">
        <v>0</v>
      </c>
      <c r="W471" s="118">
        <v>15.371428571428572</v>
      </c>
      <c r="X471" s="124" t="s">
        <v>70</v>
      </c>
      <c r="Y471" s="52">
        <v>0</v>
      </c>
      <c r="Z471" s="53">
        <v>1</v>
      </c>
      <c r="AA471" s="53">
        <v>2</v>
      </c>
      <c r="AB471" s="53">
        <v>3</v>
      </c>
      <c r="AC471" s="53">
        <v>1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 x14ac:dyDescent="0.2">
      <c r="A472" s="131">
        <v>0.5</v>
      </c>
      <c r="B472" s="51">
        <v>5</v>
      </c>
      <c r="C472" s="52">
        <v>0</v>
      </c>
      <c r="D472" s="53">
        <v>0</v>
      </c>
      <c r="E472" s="53">
        <v>3</v>
      </c>
      <c r="F472" s="53">
        <v>0</v>
      </c>
      <c r="G472" s="53">
        <v>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16.22</v>
      </c>
      <c r="X472" s="124" t="s">
        <v>70</v>
      </c>
      <c r="Y472" s="52">
        <v>0</v>
      </c>
      <c r="Z472" s="53">
        <v>0</v>
      </c>
      <c r="AA472" s="53">
        <v>1</v>
      </c>
      <c r="AB472" s="53">
        <v>4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 x14ac:dyDescent="0.2">
      <c r="A473" s="131">
        <v>0.51041666666666663</v>
      </c>
      <c r="B473" s="51">
        <v>4</v>
      </c>
      <c r="C473" s="52">
        <v>0</v>
      </c>
      <c r="D473" s="53">
        <v>0</v>
      </c>
      <c r="E473" s="53">
        <v>3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17.75</v>
      </c>
      <c r="X473" s="124" t="s">
        <v>70</v>
      </c>
      <c r="Y473" s="52">
        <v>0</v>
      </c>
      <c r="Z473" s="53">
        <v>0</v>
      </c>
      <c r="AA473" s="53">
        <v>0</v>
      </c>
      <c r="AB473" s="53">
        <v>4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 x14ac:dyDescent="0.2">
      <c r="A474" s="131">
        <v>0.52083333333333337</v>
      </c>
      <c r="B474" s="51">
        <v>5</v>
      </c>
      <c r="C474" s="52">
        <v>0</v>
      </c>
      <c r="D474" s="53">
        <v>1</v>
      </c>
      <c r="E474" s="53">
        <v>4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40</v>
      </c>
      <c r="S474" s="53">
        <v>1</v>
      </c>
      <c r="T474" s="118">
        <v>20</v>
      </c>
      <c r="U474" s="53">
        <v>0</v>
      </c>
      <c r="V474" s="118">
        <v>0</v>
      </c>
      <c r="W474" s="118">
        <v>21</v>
      </c>
      <c r="X474" s="124" t="s">
        <v>70</v>
      </c>
      <c r="Y474" s="52">
        <v>0</v>
      </c>
      <c r="Z474" s="53">
        <v>0</v>
      </c>
      <c r="AA474" s="53">
        <v>0</v>
      </c>
      <c r="AB474" s="53">
        <v>3</v>
      </c>
      <c r="AC474" s="53">
        <v>1</v>
      </c>
      <c r="AD474" s="53">
        <v>0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 x14ac:dyDescent="0.2">
      <c r="A475" s="131">
        <v>0.53125</v>
      </c>
      <c r="B475" s="51">
        <v>7</v>
      </c>
      <c r="C475" s="52">
        <v>0</v>
      </c>
      <c r="D475" s="53">
        <v>0</v>
      </c>
      <c r="E475" s="53">
        <v>3</v>
      </c>
      <c r="F475" s="53">
        <v>0</v>
      </c>
      <c r="G475" s="53">
        <v>4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11.799999999999999</v>
      </c>
      <c r="X475" s="124" t="s">
        <v>70</v>
      </c>
      <c r="Y475" s="52">
        <v>0</v>
      </c>
      <c r="Z475" s="53">
        <v>2</v>
      </c>
      <c r="AA475" s="53">
        <v>5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 x14ac:dyDescent="0.2">
      <c r="A476" s="131">
        <v>0.54166666666666663</v>
      </c>
      <c r="B476" s="51">
        <v>7</v>
      </c>
      <c r="C476" s="52">
        <v>0</v>
      </c>
      <c r="D476" s="53">
        <v>0</v>
      </c>
      <c r="E476" s="53">
        <v>7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2</v>
      </c>
      <c r="R476" s="118">
        <v>28.571428571428569</v>
      </c>
      <c r="S476" s="53">
        <v>1</v>
      </c>
      <c r="T476" s="118">
        <v>14.285714285714285</v>
      </c>
      <c r="U476" s="53">
        <v>0</v>
      </c>
      <c r="V476" s="118">
        <v>0</v>
      </c>
      <c r="W476" s="118">
        <v>16.342857142857142</v>
      </c>
      <c r="X476" s="124" t="s">
        <v>70</v>
      </c>
      <c r="Y476" s="52">
        <v>0</v>
      </c>
      <c r="Z476" s="53">
        <v>2</v>
      </c>
      <c r="AA476" s="53">
        <v>1</v>
      </c>
      <c r="AB476" s="53">
        <v>2</v>
      </c>
      <c r="AC476" s="53">
        <v>1</v>
      </c>
      <c r="AD476" s="53">
        <v>1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 x14ac:dyDescent="0.2">
      <c r="A477" s="131">
        <v>0.55208333333333337</v>
      </c>
      <c r="B477" s="51">
        <v>4</v>
      </c>
      <c r="C477" s="52">
        <v>0</v>
      </c>
      <c r="D477" s="53">
        <v>0</v>
      </c>
      <c r="E477" s="53">
        <v>2</v>
      </c>
      <c r="F477" s="53">
        <v>0</v>
      </c>
      <c r="G477" s="53">
        <v>2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1</v>
      </c>
      <c r="R477" s="118">
        <v>25</v>
      </c>
      <c r="S477" s="53">
        <v>0</v>
      </c>
      <c r="T477" s="118">
        <v>0</v>
      </c>
      <c r="U477" s="53">
        <v>0</v>
      </c>
      <c r="V477" s="118">
        <v>0</v>
      </c>
      <c r="W477" s="118">
        <v>18.274999999999999</v>
      </c>
      <c r="X477" s="124" t="s">
        <v>70</v>
      </c>
      <c r="Y477" s="52">
        <v>0</v>
      </c>
      <c r="Z477" s="53">
        <v>0</v>
      </c>
      <c r="AA477" s="53">
        <v>0</v>
      </c>
      <c r="AB477" s="53">
        <v>3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 x14ac:dyDescent="0.2">
      <c r="A478" s="131">
        <v>0.5625</v>
      </c>
      <c r="B478" s="51">
        <v>5</v>
      </c>
      <c r="C478" s="52">
        <v>0</v>
      </c>
      <c r="D478" s="53">
        <v>3</v>
      </c>
      <c r="E478" s="53">
        <v>1</v>
      </c>
      <c r="F478" s="53">
        <v>0</v>
      </c>
      <c r="G478" s="53">
        <v>1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</v>
      </c>
      <c r="R478" s="118">
        <v>40</v>
      </c>
      <c r="S478" s="53">
        <v>2</v>
      </c>
      <c r="T478" s="118">
        <v>40</v>
      </c>
      <c r="U478" s="53">
        <v>0</v>
      </c>
      <c r="V478" s="118">
        <v>0</v>
      </c>
      <c r="W478" s="118">
        <v>20.2</v>
      </c>
      <c r="X478" s="124" t="s">
        <v>70</v>
      </c>
      <c r="Y478" s="52">
        <v>0</v>
      </c>
      <c r="Z478" s="53">
        <v>0</v>
      </c>
      <c r="AA478" s="53">
        <v>1</v>
      </c>
      <c r="AB478" s="53">
        <v>2</v>
      </c>
      <c r="AC478" s="53">
        <v>0</v>
      </c>
      <c r="AD478" s="53">
        <v>2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 x14ac:dyDescent="0.2">
      <c r="A479" s="131">
        <v>0.57291666666666663</v>
      </c>
      <c r="B479" s="51">
        <v>2</v>
      </c>
      <c r="C479" s="52">
        <v>0</v>
      </c>
      <c r="D479" s="53">
        <v>1</v>
      </c>
      <c r="E479" s="53">
        <v>0</v>
      </c>
      <c r="F479" s="53">
        <v>0</v>
      </c>
      <c r="G479" s="53">
        <v>1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12.85</v>
      </c>
      <c r="X479" s="124" t="s">
        <v>70</v>
      </c>
      <c r="Y479" s="52">
        <v>0</v>
      </c>
      <c r="Z479" s="53">
        <v>0</v>
      </c>
      <c r="AA479" s="53">
        <v>2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 x14ac:dyDescent="0.2">
      <c r="A480" s="131">
        <v>0.58333333333333337</v>
      </c>
      <c r="B480" s="51">
        <v>5</v>
      </c>
      <c r="C480" s="52">
        <v>0</v>
      </c>
      <c r="D480" s="53">
        <v>2</v>
      </c>
      <c r="E480" s="53">
        <v>0</v>
      </c>
      <c r="F480" s="53">
        <v>0</v>
      </c>
      <c r="G480" s="53">
        <v>3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14.48</v>
      </c>
      <c r="X480" s="124" t="s">
        <v>70</v>
      </c>
      <c r="Y480" s="52">
        <v>0</v>
      </c>
      <c r="Z480" s="53">
        <v>0</v>
      </c>
      <c r="AA480" s="53">
        <v>3</v>
      </c>
      <c r="AB480" s="53">
        <v>2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 x14ac:dyDescent="0.2">
      <c r="A481" s="131">
        <v>0.59375</v>
      </c>
      <c r="B481" s="51">
        <v>5</v>
      </c>
      <c r="C481" s="52">
        <v>0</v>
      </c>
      <c r="D481" s="53">
        <v>0</v>
      </c>
      <c r="E481" s="53">
        <v>1</v>
      </c>
      <c r="F481" s="53">
        <v>0</v>
      </c>
      <c r="G481" s="53">
        <v>4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40</v>
      </c>
      <c r="S481" s="53">
        <v>0</v>
      </c>
      <c r="T481" s="118">
        <v>0</v>
      </c>
      <c r="U481" s="53">
        <v>0</v>
      </c>
      <c r="V481" s="118">
        <v>0</v>
      </c>
      <c r="W481" s="118">
        <v>19.02</v>
      </c>
      <c r="X481" s="124" t="s">
        <v>70</v>
      </c>
      <c r="Y481" s="52">
        <v>0</v>
      </c>
      <c r="Z481" s="53">
        <v>0</v>
      </c>
      <c r="AA481" s="53">
        <v>1</v>
      </c>
      <c r="AB481" s="53">
        <v>2</v>
      </c>
      <c r="AC481" s="53">
        <v>2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 x14ac:dyDescent="0.2">
      <c r="A482" s="131">
        <v>0.60416666666666663</v>
      </c>
      <c r="B482" s="51">
        <v>4</v>
      </c>
      <c r="C482" s="52">
        <v>1</v>
      </c>
      <c r="D482" s="53">
        <v>0</v>
      </c>
      <c r="E482" s="53">
        <v>2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</v>
      </c>
      <c r="R482" s="118">
        <v>50</v>
      </c>
      <c r="S482" s="53">
        <v>0</v>
      </c>
      <c r="T482" s="118">
        <v>0</v>
      </c>
      <c r="U482" s="53">
        <v>0</v>
      </c>
      <c r="V482" s="118">
        <v>0</v>
      </c>
      <c r="W482" s="118">
        <v>18.850000000000001</v>
      </c>
      <c r="X482" s="124" t="s">
        <v>70</v>
      </c>
      <c r="Y482" s="52">
        <v>0</v>
      </c>
      <c r="Z482" s="53">
        <v>0</v>
      </c>
      <c r="AA482" s="53">
        <v>0</v>
      </c>
      <c r="AB482" s="53">
        <v>2</v>
      </c>
      <c r="AC482" s="53">
        <v>2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 x14ac:dyDescent="0.2">
      <c r="A483" s="131">
        <v>0.61458333333333337</v>
      </c>
      <c r="B483" s="51">
        <v>7</v>
      </c>
      <c r="C483" s="52">
        <v>0</v>
      </c>
      <c r="D483" s="53">
        <v>1</v>
      </c>
      <c r="E483" s="53">
        <v>5</v>
      </c>
      <c r="F483" s="53">
        <v>0</v>
      </c>
      <c r="G483" s="53">
        <v>1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3</v>
      </c>
      <c r="R483" s="118">
        <v>42.857142857142854</v>
      </c>
      <c r="S483" s="53">
        <v>1</v>
      </c>
      <c r="T483" s="118">
        <v>14.285714285714285</v>
      </c>
      <c r="U483" s="53">
        <v>0</v>
      </c>
      <c r="V483" s="118">
        <v>0</v>
      </c>
      <c r="W483" s="118">
        <v>20.057142857142853</v>
      </c>
      <c r="X483" s="124" t="s">
        <v>70</v>
      </c>
      <c r="Y483" s="52">
        <v>0</v>
      </c>
      <c r="Z483" s="53">
        <v>0</v>
      </c>
      <c r="AA483" s="53">
        <v>1</v>
      </c>
      <c r="AB483" s="53">
        <v>3</v>
      </c>
      <c r="AC483" s="53">
        <v>2</v>
      </c>
      <c r="AD483" s="53">
        <v>1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 x14ac:dyDescent="0.2">
      <c r="A484" s="131">
        <v>0.625</v>
      </c>
      <c r="B484" s="51">
        <v>5</v>
      </c>
      <c r="C484" s="52">
        <v>0</v>
      </c>
      <c r="D484" s="53">
        <v>2</v>
      </c>
      <c r="E484" s="53">
        <v>3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2</v>
      </c>
      <c r="R484" s="118">
        <v>40</v>
      </c>
      <c r="S484" s="53">
        <v>1</v>
      </c>
      <c r="T484" s="118">
        <v>20</v>
      </c>
      <c r="U484" s="53">
        <v>0</v>
      </c>
      <c r="V484" s="118">
        <v>0</v>
      </c>
      <c r="W484" s="118">
        <v>19.3</v>
      </c>
      <c r="X484" s="124" t="s">
        <v>70</v>
      </c>
      <c r="Y484" s="52">
        <v>0</v>
      </c>
      <c r="Z484" s="53">
        <v>0</v>
      </c>
      <c r="AA484" s="53">
        <v>1</v>
      </c>
      <c r="AB484" s="53">
        <v>2</v>
      </c>
      <c r="AC484" s="53">
        <v>2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 x14ac:dyDescent="0.2">
      <c r="A485" s="131">
        <v>0.63541666666666663</v>
      </c>
      <c r="B485" s="51">
        <v>4</v>
      </c>
      <c r="C485" s="52">
        <v>0</v>
      </c>
      <c r="D485" s="53">
        <v>0</v>
      </c>
      <c r="E485" s="53">
        <v>4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</v>
      </c>
      <c r="R485" s="118">
        <v>25</v>
      </c>
      <c r="S485" s="53">
        <v>0</v>
      </c>
      <c r="T485" s="118">
        <v>0</v>
      </c>
      <c r="U485" s="53">
        <v>0</v>
      </c>
      <c r="V485" s="118">
        <v>0</v>
      </c>
      <c r="W485" s="118">
        <v>14.7</v>
      </c>
      <c r="X485" s="124" t="s">
        <v>70</v>
      </c>
      <c r="Y485" s="52">
        <v>0</v>
      </c>
      <c r="Z485" s="53">
        <v>0</v>
      </c>
      <c r="AA485" s="53">
        <v>2</v>
      </c>
      <c r="AB485" s="53">
        <v>1</v>
      </c>
      <c r="AC485" s="53">
        <v>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 x14ac:dyDescent="0.2">
      <c r="A486" s="131">
        <v>0.64583333333333337</v>
      </c>
      <c r="B486" s="51">
        <v>7</v>
      </c>
      <c r="C486" s="52">
        <v>0</v>
      </c>
      <c r="D486" s="53">
        <v>1</v>
      </c>
      <c r="E486" s="53">
        <v>4</v>
      </c>
      <c r="F486" s="53">
        <v>0</v>
      </c>
      <c r="G486" s="53">
        <v>2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3</v>
      </c>
      <c r="R486" s="118">
        <v>42.857142857142854</v>
      </c>
      <c r="S486" s="53">
        <v>2</v>
      </c>
      <c r="T486" s="118">
        <v>28.571428571428569</v>
      </c>
      <c r="U486" s="53">
        <v>0</v>
      </c>
      <c r="V486" s="118">
        <v>0</v>
      </c>
      <c r="W486" s="118">
        <v>18.671428571428571</v>
      </c>
      <c r="X486" s="124" t="s">
        <v>70</v>
      </c>
      <c r="Y486" s="52">
        <v>0</v>
      </c>
      <c r="Z486" s="53">
        <v>0</v>
      </c>
      <c r="AA486" s="53">
        <v>2</v>
      </c>
      <c r="AB486" s="53">
        <v>2</v>
      </c>
      <c r="AC486" s="53">
        <v>2</v>
      </c>
      <c r="AD486" s="53">
        <v>1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 x14ac:dyDescent="0.2">
      <c r="A487" s="131">
        <v>0.65625</v>
      </c>
      <c r="B487" s="51">
        <v>4</v>
      </c>
      <c r="C487" s="52">
        <v>0</v>
      </c>
      <c r="D487" s="53">
        <v>0</v>
      </c>
      <c r="E487" s="53">
        <v>2</v>
      </c>
      <c r="F487" s="53">
        <v>0</v>
      </c>
      <c r="G487" s="53">
        <v>2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</v>
      </c>
      <c r="R487" s="118">
        <v>50</v>
      </c>
      <c r="S487" s="53">
        <v>1</v>
      </c>
      <c r="T487" s="118">
        <v>25</v>
      </c>
      <c r="U487" s="53">
        <v>0</v>
      </c>
      <c r="V487" s="118">
        <v>0</v>
      </c>
      <c r="W487" s="118">
        <v>21.224999999999998</v>
      </c>
      <c r="X487" s="124" t="s">
        <v>70</v>
      </c>
      <c r="Y487" s="52">
        <v>0</v>
      </c>
      <c r="Z487" s="53">
        <v>0</v>
      </c>
      <c r="AA487" s="53">
        <v>0</v>
      </c>
      <c r="AB487" s="53">
        <v>2</v>
      </c>
      <c r="AC487" s="53">
        <v>2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 x14ac:dyDescent="0.2">
      <c r="A488" s="131">
        <v>0.66666666666666663</v>
      </c>
      <c r="B488" s="51">
        <v>9</v>
      </c>
      <c r="C488" s="52">
        <v>0</v>
      </c>
      <c r="D488" s="53">
        <v>0</v>
      </c>
      <c r="E488" s="53">
        <v>7</v>
      </c>
      <c r="F488" s="53">
        <v>0</v>
      </c>
      <c r="G488" s="53">
        <v>2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5</v>
      </c>
      <c r="R488" s="118">
        <v>55.555555555555557</v>
      </c>
      <c r="S488" s="53">
        <v>1</v>
      </c>
      <c r="T488" s="118">
        <v>11.111111111111111</v>
      </c>
      <c r="U488" s="53">
        <v>0</v>
      </c>
      <c r="V488" s="118">
        <v>0</v>
      </c>
      <c r="W488" s="118">
        <v>20.411111111111111</v>
      </c>
      <c r="X488" s="124" t="s">
        <v>70</v>
      </c>
      <c r="Y488" s="52">
        <v>0</v>
      </c>
      <c r="Z488" s="53">
        <v>0</v>
      </c>
      <c r="AA488" s="53">
        <v>1</v>
      </c>
      <c r="AB488" s="53">
        <v>3</v>
      </c>
      <c r="AC488" s="53">
        <v>4</v>
      </c>
      <c r="AD488" s="53">
        <v>0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 x14ac:dyDescent="0.2">
      <c r="A489" s="131">
        <v>0.67708333333333337</v>
      </c>
      <c r="B489" s="51">
        <v>2</v>
      </c>
      <c r="C489" s="52">
        <v>1</v>
      </c>
      <c r="D489" s="53">
        <v>0</v>
      </c>
      <c r="E489" s="53">
        <v>0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14.2</v>
      </c>
      <c r="X489" s="124" t="s">
        <v>70</v>
      </c>
      <c r="Y489" s="52">
        <v>0</v>
      </c>
      <c r="Z489" s="53">
        <v>0</v>
      </c>
      <c r="AA489" s="53">
        <v>1</v>
      </c>
      <c r="AB489" s="53">
        <v>1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 x14ac:dyDescent="0.2">
      <c r="A490" s="131">
        <v>0.6875</v>
      </c>
      <c r="B490" s="51">
        <v>3</v>
      </c>
      <c r="C490" s="52">
        <v>0</v>
      </c>
      <c r="D490" s="53">
        <v>0</v>
      </c>
      <c r="E490" s="53">
        <v>3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</v>
      </c>
      <c r="R490" s="118">
        <v>33.333333333333329</v>
      </c>
      <c r="S490" s="53">
        <v>0</v>
      </c>
      <c r="T490" s="118">
        <v>0</v>
      </c>
      <c r="U490" s="53">
        <v>0</v>
      </c>
      <c r="V490" s="118">
        <v>0</v>
      </c>
      <c r="W490" s="118">
        <v>19.633333333333333</v>
      </c>
      <c r="X490" s="124" t="s">
        <v>70</v>
      </c>
      <c r="Y490" s="52">
        <v>0</v>
      </c>
      <c r="Z490" s="53">
        <v>0</v>
      </c>
      <c r="AA490" s="53">
        <v>0</v>
      </c>
      <c r="AB490" s="53">
        <v>2</v>
      </c>
      <c r="AC490" s="53">
        <v>1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 x14ac:dyDescent="0.2">
      <c r="A491" s="131">
        <v>0.69791666666666663</v>
      </c>
      <c r="B491" s="51">
        <v>4</v>
      </c>
      <c r="C491" s="52">
        <v>1</v>
      </c>
      <c r="D491" s="53">
        <v>0</v>
      </c>
      <c r="E491" s="53">
        <v>3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2</v>
      </c>
      <c r="R491" s="118">
        <v>50</v>
      </c>
      <c r="S491" s="53">
        <v>1</v>
      </c>
      <c r="T491" s="118">
        <v>25</v>
      </c>
      <c r="U491" s="53">
        <v>0</v>
      </c>
      <c r="V491" s="118">
        <v>0</v>
      </c>
      <c r="W491" s="118">
        <v>19.25</v>
      </c>
      <c r="X491" s="124" t="s">
        <v>70</v>
      </c>
      <c r="Y491" s="52">
        <v>0</v>
      </c>
      <c r="Z491" s="53">
        <v>0</v>
      </c>
      <c r="AA491" s="53">
        <v>1</v>
      </c>
      <c r="AB491" s="53">
        <v>1</v>
      </c>
      <c r="AC491" s="53">
        <v>1</v>
      </c>
      <c r="AD491" s="53">
        <v>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 x14ac:dyDescent="0.2">
      <c r="A492" s="131">
        <v>0.70833333333333337</v>
      </c>
      <c r="B492" s="51">
        <v>5</v>
      </c>
      <c r="C492" s="52">
        <v>1</v>
      </c>
      <c r="D492" s="53">
        <v>0</v>
      </c>
      <c r="E492" s="53">
        <v>4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3</v>
      </c>
      <c r="R492" s="118">
        <v>60</v>
      </c>
      <c r="S492" s="53">
        <v>2</v>
      </c>
      <c r="T492" s="118">
        <v>40</v>
      </c>
      <c r="U492" s="53">
        <v>0</v>
      </c>
      <c r="V492" s="118">
        <v>0</v>
      </c>
      <c r="W492" s="118">
        <v>18.580000000000002</v>
      </c>
      <c r="X492" s="124" t="s">
        <v>70</v>
      </c>
      <c r="Y492" s="52">
        <v>0</v>
      </c>
      <c r="Z492" s="53">
        <v>1</v>
      </c>
      <c r="AA492" s="53">
        <v>1</v>
      </c>
      <c r="AB492" s="53">
        <v>0</v>
      </c>
      <c r="AC492" s="53">
        <v>2</v>
      </c>
      <c r="AD492" s="53">
        <v>1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 x14ac:dyDescent="0.2">
      <c r="A493" s="131">
        <v>0.71875</v>
      </c>
      <c r="B493" s="51">
        <v>2</v>
      </c>
      <c r="C493" s="52">
        <v>0</v>
      </c>
      <c r="D493" s="53">
        <v>0</v>
      </c>
      <c r="E493" s="53">
        <v>2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50</v>
      </c>
      <c r="S493" s="53">
        <v>0</v>
      </c>
      <c r="T493" s="118">
        <v>0</v>
      </c>
      <c r="U493" s="53">
        <v>0</v>
      </c>
      <c r="V493" s="118">
        <v>0</v>
      </c>
      <c r="W493" s="118">
        <v>18.200000000000003</v>
      </c>
      <c r="X493" s="124" t="s">
        <v>70</v>
      </c>
      <c r="Y493" s="52">
        <v>0</v>
      </c>
      <c r="Z493" s="53">
        <v>0</v>
      </c>
      <c r="AA493" s="53">
        <v>0</v>
      </c>
      <c r="AB493" s="53">
        <v>1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 x14ac:dyDescent="0.2">
      <c r="A494" s="131">
        <v>0.72916666666666663</v>
      </c>
      <c r="B494" s="51">
        <v>0</v>
      </c>
      <c r="C494" s="52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 t="s">
        <v>70</v>
      </c>
      <c r="X494" s="124" t="s">
        <v>70</v>
      </c>
      <c r="Y494" s="52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 x14ac:dyDescent="0.2">
      <c r="A495" s="131">
        <v>0.73958333333333337</v>
      </c>
      <c r="B495" s="51">
        <v>7</v>
      </c>
      <c r="C495" s="52">
        <v>1</v>
      </c>
      <c r="D495" s="53">
        <v>2</v>
      </c>
      <c r="E495" s="53">
        <v>2</v>
      </c>
      <c r="F495" s="53">
        <v>0</v>
      </c>
      <c r="G495" s="53">
        <v>2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4</v>
      </c>
      <c r="R495" s="118">
        <v>57.142857142857139</v>
      </c>
      <c r="S495" s="53">
        <v>1</v>
      </c>
      <c r="T495" s="118">
        <v>14.285714285714285</v>
      </c>
      <c r="U495" s="53">
        <v>0</v>
      </c>
      <c r="V495" s="118">
        <v>0</v>
      </c>
      <c r="W495" s="118">
        <v>18.971428571428572</v>
      </c>
      <c r="X495" s="124" t="s">
        <v>70</v>
      </c>
      <c r="Y495" s="52">
        <v>0</v>
      </c>
      <c r="Z495" s="53">
        <v>0</v>
      </c>
      <c r="AA495" s="53">
        <v>1</v>
      </c>
      <c r="AB495" s="53">
        <v>2</v>
      </c>
      <c r="AC495" s="53">
        <v>4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 x14ac:dyDescent="0.2">
      <c r="A496" s="131">
        <v>0.75</v>
      </c>
      <c r="B496" s="51">
        <v>4</v>
      </c>
      <c r="C496" s="52">
        <v>2</v>
      </c>
      <c r="D496" s="53">
        <v>0</v>
      </c>
      <c r="E496" s="53">
        <v>1</v>
      </c>
      <c r="F496" s="53">
        <v>0</v>
      </c>
      <c r="G496" s="53">
        <v>1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15.6</v>
      </c>
      <c r="X496" s="124" t="s">
        <v>70</v>
      </c>
      <c r="Y496" s="52">
        <v>0</v>
      </c>
      <c r="Z496" s="53">
        <v>0</v>
      </c>
      <c r="AA496" s="53">
        <v>2</v>
      </c>
      <c r="AB496" s="53">
        <v>2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 x14ac:dyDescent="0.2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70</v>
      </c>
      <c r="X497" s="124" t="s">
        <v>70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 x14ac:dyDescent="0.2">
      <c r="A498" s="131">
        <v>0.77083333333333337</v>
      </c>
      <c r="B498" s="51">
        <v>3</v>
      </c>
      <c r="C498" s="52">
        <v>0</v>
      </c>
      <c r="D498" s="53">
        <v>2</v>
      </c>
      <c r="E498" s="53">
        <v>1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</v>
      </c>
      <c r="R498" s="118">
        <v>66.666666666666657</v>
      </c>
      <c r="S498" s="53">
        <v>1</v>
      </c>
      <c r="T498" s="118">
        <v>33.333333333333329</v>
      </c>
      <c r="U498" s="53">
        <v>0</v>
      </c>
      <c r="V498" s="118">
        <v>0</v>
      </c>
      <c r="W498" s="118">
        <v>21.8</v>
      </c>
      <c r="X498" s="124" t="s">
        <v>70</v>
      </c>
      <c r="Y498" s="52">
        <v>0</v>
      </c>
      <c r="Z498" s="53">
        <v>0</v>
      </c>
      <c r="AA498" s="53">
        <v>0</v>
      </c>
      <c r="AB498" s="53">
        <v>1</v>
      </c>
      <c r="AC498" s="53">
        <v>1</v>
      </c>
      <c r="AD498" s="53">
        <v>1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 x14ac:dyDescent="0.2">
      <c r="A499" s="131">
        <v>0.78125</v>
      </c>
      <c r="B499" s="51">
        <v>6</v>
      </c>
      <c r="C499" s="52">
        <v>0</v>
      </c>
      <c r="D499" s="53">
        <v>0</v>
      </c>
      <c r="E499" s="53">
        <v>6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14.300000000000002</v>
      </c>
      <c r="X499" s="124" t="s">
        <v>70</v>
      </c>
      <c r="Y499" s="52">
        <v>0</v>
      </c>
      <c r="Z499" s="53">
        <v>0</v>
      </c>
      <c r="AA499" s="53">
        <v>4</v>
      </c>
      <c r="AB499" s="53">
        <v>2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 x14ac:dyDescent="0.2">
      <c r="A500" s="131">
        <v>0.79166666666666663</v>
      </c>
      <c r="B500" s="51">
        <v>3</v>
      </c>
      <c r="C500" s="52">
        <v>0</v>
      </c>
      <c r="D500" s="53">
        <v>0</v>
      </c>
      <c r="E500" s="53">
        <v>3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</v>
      </c>
      <c r="R500" s="118">
        <v>33.333333333333329</v>
      </c>
      <c r="S500" s="53">
        <v>0</v>
      </c>
      <c r="T500" s="118">
        <v>0</v>
      </c>
      <c r="U500" s="53">
        <v>0</v>
      </c>
      <c r="V500" s="118">
        <v>0</v>
      </c>
      <c r="W500" s="118">
        <v>18</v>
      </c>
      <c r="X500" s="124" t="s">
        <v>70</v>
      </c>
      <c r="Y500" s="52">
        <v>0</v>
      </c>
      <c r="Z500" s="53">
        <v>0</v>
      </c>
      <c r="AA500" s="53">
        <v>1</v>
      </c>
      <c r="AB500" s="53">
        <v>1</v>
      </c>
      <c r="AC500" s="53">
        <v>1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 x14ac:dyDescent="0.2">
      <c r="A501" s="131">
        <v>0.80208333333333337</v>
      </c>
      <c r="B501" s="51">
        <v>1</v>
      </c>
      <c r="C501" s="52">
        <v>1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14.9</v>
      </c>
      <c r="X501" s="124" t="s">
        <v>70</v>
      </c>
      <c r="Y501" s="52">
        <v>0</v>
      </c>
      <c r="Z501" s="53">
        <v>0</v>
      </c>
      <c r="AA501" s="53">
        <v>1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 x14ac:dyDescent="0.2">
      <c r="A502" s="131">
        <v>0.8125</v>
      </c>
      <c r="B502" s="51">
        <v>6</v>
      </c>
      <c r="C502" s="52">
        <v>1</v>
      </c>
      <c r="D502" s="53">
        <v>4</v>
      </c>
      <c r="E502" s="53">
        <v>1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</v>
      </c>
      <c r="R502" s="118">
        <v>50</v>
      </c>
      <c r="S502" s="53">
        <v>1</v>
      </c>
      <c r="T502" s="118">
        <v>16.666666666666664</v>
      </c>
      <c r="U502" s="53">
        <v>0</v>
      </c>
      <c r="V502" s="118">
        <v>0</v>
      </c>
      <c r="W502" s="118">
        <v>21.650000000000002</v>
      </c>
      <c r="X502" s="124" t="s">
        <v>70</v>
      </c>
      <c r="Y502" s="52">
        <v>0</v>
      </c>
      <c r="Z502" s="53">
        <v>0</v>
      </c>
      <c r="AA502" s="53">
        <v>0</v>
      </c>
      <c r="AB502" s="53">
        <v>3</v>
      </c>
      <c r="AC502" s="53">
        <v>2</v>
      </c>
      <c r="AD502" s="53">
        <v>0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 x14ac:dyDescent="0.2">
      <c r="A503" s="131">
        <v>0.82291666666666663</v>
      </c>
      <c r="B503" s="51">
        <v>3</v>
      </c>
      <c r="C503" s="52">
        <v>1</v>
      </c>
      <c r="D503" s="53">
        <v>0</v>
      </c>
      <c r="E503" s="53">
        <v>2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15.233333333333334</v>
      </c>
      <c r="X503" s="124" t="s">
        <v>70</v>
      </c>
      <c r="Y503" s="52">
        <v>0</v>
      </c>
      <c r="Z503" s="53">
        <v>0</v>
      </c>
      <c r="AA503" s="53">
        <v>1</v>
      </c>
      <c r="AB503" s="53">
        <v>2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 x14ac:dyDescent="0.2">
      <c r="A504" s="131">
        <v>0.83333333333333337</v>
      </c>
      <c r="B504" s="51">
        <v>3</v>
      </c>
      <c r="C504" s="52">
        <v>0</v>
      </c>
      <c r="D504" s="53">
        <v>3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2</v>
      </c>
      <c r="R504" s="118">
        <v>66.666666666666657</v>
      </c>
      <c r="S504" s="53">
        <v>1</v>
      </c>
      <c r="T504" s="118">
        <v>33.333333333333329</v>
      </c>
      <c r="U504" s="53">
        <v>0</v>
      </c>
      <c r="V504" s="118">
        <v>0</v>
      </c>
      <c r="W504" s="118">
        <v>20.966666666666665</v>
      </c>
      <c r="X504" s="124" t="s">
        <v>70</v>
      </c>
      <c r="Y504" s="52">
        <v>0</v>
      </c>
      <c r="Z504" s="53">
        <v>0</v>
      </c>
      <c r="AA504" s="53">
        <v>0</v>
      </c>
      <c r="AB504" s="53">
        <v>1</v>
      </c>
      <c r="AC504" s="53">
        <v>1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 x14ac:dyDescent="0.2">
      <c r="A505" s="131">
        <v>0.84375</v>
      </c>
      <c r="B505" s="51">
        <v>2</v>
      </c>
      <c r="C505" s="52">
        <v>0</v>
      </c>
      <c r="D505" s="53">
        <v>1</v>
      </c>
      <c r="E505" s="53">
        <v>1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</v>
      </c>
      <c r="R505" s="118">
        <v>100</v>
      </c>
      <c r="S505" s="53">
        <v>0</v>
      </c>
      <c r="T505" s="118">
        <v>0</v>
      </c>
      <c r="U505" s="53">
        <v>0</v>
      </c>
      <c r="V505" s="118">
        <v>0</v>
      </c>
      <c r="W505" s="118">
        <v>21.7</v>
      </c>
      <c r="X505" s="124" t="s">
        <v>70</v>
      </c>
      <c r="Y505" s="52">
        <v>0</v>
      </c>
      <c r="Z505" s="53">
        <v>0</v>
      </c>
      <c r="AA505" s="53">
        <v>0</v>
      </c>
      <c r="AB505" s="53">
        <v>0</v>
      </c>
      <c r="AC505" s="53">
        <v>2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 x14ac:dyDescent="0.2">
      <c r="A506" s="131">
        <v>0.85416666666666663</v>
      </c>
      <c r="B506" s="51">
        <v>3</v>
      </c>
      <c r="C506" s="52">
        <v>0</v>
      </c>
      <c r="D506" s="53">
        <v>1</v>
      </c>
      <c r="E506" s="53">
        <v>2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17.666666666666668</v>
      </c>
      <c r="X506" s="124" t="s">
        <v>70</v>
      </c>
      <c r="Y506" s="52">
        <v>0</v>
      </c>
      <c r="Z506" s="53">
        <v>0</v>
      </c>
      <c r="AA506" s="53">
        <v>0</v>
      </c>
      <c r="AB506" s="53">
        <v>3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 x14ac:dyDescent="0.2">
      <c r="A507" s="131">
        <v>0.86458333333333337</v>
      </c>
      <c r="B507" s="51">
        <v>2</v>
      </c>
      <c r="C507" s="52">
        <v>0</v>
      </c>
      <c r="D507" s="53">
        <v>2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50</v>
      </c>
      <c r="S507" s="53">
        <v>1</v>
      </c>
      <c r="T507" s="118">
        <v>50</v>
      </c>
      <c r="U507" s="53">
        <v>0</v>
      </c>
      <c r="V507" s="118">
        <v>0</v>
      </c>
      <c r="W507" s="118">
        <v>21.4</v>
      </c>
      <c r="X507" s="124" t="s">
        <v>70</v>
      </c>
      <c r="Y507" s="52">
        <v>0</v>
      </c>
      <c r="Z507" s="53">
        <v>0</v>
      </c>
      <c r="AA507" s="53">
        <v>0</v>
      </c>
      <c r="AB507" s="53">
        <v>1</v>
      </c>
      <c r="AC507" s="53">
        <v>1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 x14ac:dyDescent="0.2">
      <c r="A508" s="131">
        <v>0.875</v>
      </c>
      <c r="B508" s="51">
        <v>2</v>
      </c>
      <c r="C508" s="52">
        <v>0</v>
      </c>
      <c r="D508" s="53">
        <v>0</v>
      </c>
      <c r="E508" s="53">
        <v>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15.549999999999999</v>
      </c>
      <c r="X508" s="124" t="s">
        <v>70</v>
      </c>
      <c r="Y508" s="52">
        <v>0</v>
      </c>
      <c r="Z508" s="53">
        <v>0</v>
      </c>
      <c r="AA508" s="53">
        <v>1</v>
      </c>
      <c r="AB508" s="53">
        <v>1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 x14ac:dyDescent="0.2">
      <c r="A509" s="131">
        <v>0.88541666666666663</v>
      </c>
      <c r="B509" s="51">
        <v>3</v>
      </c>
      <c r="C509" s="52">
        <v>0</v>
      </c>
      <c r="D509" s="53">
        <v>2</v>
      </c>
      <c r="E509" s="53">
        <v>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17</v>
      </c>
      <c r="X509" s="124" t="s">
        <v>70</v>
      </c>
      <c r="Y509" s="52">
        <v>0</v>
      </c>
      <c r="Z509" s="53">
        <v>0</v>
      </c>
      <c r="AA509" s="53">
        <v>1</v>
      </c>
      <c r="AB509" s="53">
        <v>2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 x14ac:dyDescent="0.2">
      <c r="A510" s="131">
        <v>0.89583333333333337</v>
      </c>
      <c r="B510" s="51">
        <v>2</v>
      </c>
      <c r="C510" s="52">
        <v>0</v>
      </c>
      <c r="D510" s="53">
        <v>0</v>
      </c>
      <c r="E510" s="53">
        <v>2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14.65</v>
      </c>
      <c r="X510" s="124" t="s">
        <v>70</v>
      </c>
      <c r="Y510" s="52">
        <v>0</v>
      </c>
      <c r="Z510" s="53">
        <v>0</v>
      </c>
      <c r="AA510" s="53">
        <v>1</v>
      </c>
      <c r="AB510" s="53">
        <v>1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 x14ac:dyDescent="0.2">
      <c r="A511" s="131">
        <v>0.90625</v>
      </c>
      <c r="B511" s="51">
        <v>2</v>
      </c>
      <c r="C511" s="52">
        <v>0</v>
      </c>
      <c r="D511" s="53">
        <v>0</v>
      </c>
      <c r="E511" s="53">
        <v>2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11.45</v>
      </c>
      <c r="X511" s="124" t="s">
        <v>70</v>
      </c>
      <c r="Y511" s="52">
        <v>0</v>
      </c>
      <c r="Z511" s="53">
        <v>1</v>
      </c>
      <c r="AA511" s="53">
        <v>0</v>
      </c>
      <c r="AB511" s="53">
        <v>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 x14ac:dyDescent="0.2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70</v>
      </c>
      <c r="X512" s="124" t="s">
        <v>70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 x14ac:dyDescent="0.2">
      <c r="A513" s="131">
        <v>0.92708333333333337</v>
      </c>
      <c r="B513" s="51">
        <v>1</v>
      </c>
      <c r="C513" s="52">
        <v>0</v>
      </c>
      <c r="D513" s="53">
        <v>0</v>
      </c>
      <c r="E513" s="53">
        <v>0</v>
      </c>
      <c r="F513" s="53">
        <v>0</v>
      </c>
      <c r="G513" s="53">
        <v>1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9.5</v>
      </c>
      <c r="X513" s="124" t="s">
        <v>70</v>
      </c>
      <c r="Y513" s="52">
        <v>0</v>
      </c>
      <c r="Z513" s="53">
        <v>1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 x14ac:dyDescent="0.2">
      <c r="A514" s="131">
        <v>0.9375</v>
      </c>
      <c r="B514" s="51">
        <v>0</v>
      </c>
      <c r="C514" s="52">
        <v>0</v>
      </c>
      <c r="D514" s="53">
        <v>0</v>
      </c>
      <c r="E514" s="53">
        <v>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 t="s">
        <v>70</v>
      </c>
      <c r="X514" s="124" t="s">
        <v>70</v>
      </c>
      <c r="Y514" s="52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 x14ac:dyDescent="0.2">
      <c r="A515" s="131">
        <v>0.94791666666666663</v>
      </c>
      <c r="B515" s="51">
        <v>1</v>
      </c>
      <c r="C515" s="52">
        <v>0</v>
      </c>
      <c r="D515" s="53">
        <v>0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16.2</v>
      </c>
      <c r="X515" s="124" t="s">
        <v>70</v>
      </c>
      <c r="Y515" s="52">
        <v>0</v>
      </c>
      <c r="Z515" s="53">
        <v>0</v>
      </c>
      <c r="AA515" s="53">
        <v>0</v>
      </c>
      <c r="AB515" s="53">
        <v>1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 x14ac:dyDescent="0.2">
      <c r="A516" s="131">
        <v>0.95833333333333337</v>
      </c>
      <c r="B516" s="51">
        <v>0</v>
      </c>
      <c r="C516" s="52">
        <v>0</v>
      </c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 t="s">
        <v>70</v>
      </c>
      <c r="X516" s="124" t="s">
        <v>70</v>
      </c>
      <c r="Y516" s="52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 x14ac:dyDescent="0.2">
      <c r="A517" s="131">
        <v>0.96875</v>
      </c>
      <c r="B517" s="51">
        <v>0</v>
      </c>
      <c r="C517" s="52">
        <v>0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 t="s">
        <v>70</v>
      </c>
      <c r="X517" s="124" t="s">
        <v>70</v>
      </c>
      <c r="Y517" s="52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 x14ac:dyDescent="0.2">
      <c r="A518" s="131">
        <v>0.97916666666666663</v>
      </c>
      <c r="B518" s="51">
        <v>2</v>
      </c>
      <c r="C518" s="52">
        <v>0</v>
      </c>
      <c r="D518" s="53">
        <v>0</v>
      </c>
      <c r="E518" s="53">
        <v>2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11.25</v>
      </c>
      <c r="X518" s="124" t="s">
        <v>70</v>
      </c>
      <c r="Y518" s="52">
        <v>0</v>
      </c>
      <c r="Z518" s="53">
        <v>0</v>
      </c>
      <c r="AA518" s="53">
        <v>2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 x14ac:dyDescent="0.2">
      <c r="A519" s="132">
        <v>0.98958333333333337</v>
      </c>
      <c r="B519" s="81">
        <v>2</v>
      </c>
      <c r="C519" s="82">
        <v>0</v>
      </c>
      <c r="D519" s="83">
        <v>0</v>
      </c>
      <c r="E519" s="83">
        <v>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</v>
      </c>
      <c r="R519" s="119">
        <v>50</v>
      </c>
      <c r="S519" s="83">
        <v>1</v>
      </c>
      <c r="T519" s="119">
        <v>50</v>
      </c>
      <c r="U519" s="83">
        <v>0</v>
      </c>
      <c r="V519" s="119">
        <v>0</v>
      </c>
      <c r="W519" s="119">
        <v>18.650000000000002</v>
      </c>
      <c r="X519" s="125" t="s">
        <v>70</v>
      </c>
      <c r="Y519" s="82">
        <v>1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 x14ac:dyDescent="0.2">
      <c r="A520" s="56" t="s">
        <v>71</v>
      </c>
      <c r="B520" s="57">
        <v>191</v>
      </c>
      <c r="C520" s="58">
        <v>15</v>
      </c>
      <c r="D520" s="59">
        <v>17</v>
      </c>
      <c r="E520" s="59">
        <v>122</v>
      </c>
      <c r="F520" s="59">
        <v>0</v>
      </c>
      <c r="G520" s="59">
        <v>37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59</v>
      </c>
      <c r="R520" s="120">
        <v>30.890052356020941</v>
      </c>
      <c r="S520" s="59">
        <v>19</v>
      </c>
      <c r="T520" s="120">
        <v>9.9476439790575917</v>
      </c>
      <c r="U520" s="59">
        <v>0</v>
      </c>
      <c r="V520" s="120">
        <v>0</v>
      </c>
      <c r="W520" s="120">
        <v>17.624083769633511</v>
      </c>
      <c r="X520" s="126">
        <v>22.936413043478261</v>
      </c>
      <c r="Y520" s="61">
        <v>0</v>
      </c>
      <c r="Z520" s="62">
        <v>9</v>
      </c>
      <c r="AA520" s="62">
        <v>48</v>
      </c>
      <c r="AB520" s="62">
        <v>75</v>
      </c>
      <c r="AC520" s="62">
        <v>46</v>
      </c>
      <c r="AD520" s="62">
        <v>11</v>
      </c>
      <c r="AE520" s="62">
        <v>2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 x14ac:dyDescent="0.2">
      <c r="A521" s="65" t="s">
        <v>72</v>
      </c>
      <c r="B521" s="66">
        <v>232</v>
      </c>
      <c r="C521" s="67">
        <v>18</v>
      </c>
      <c r="D521" s="68">
        <v>30</v>
      </c>
      <c r="E521" s="68">
        <v>147</v>
      </c>
      <c r="F521" s="68">
        <v>0</v>
      </c>
      <c r="G521" s="68">
        <v>37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69</v>
      </c>
      <c r="R521" s="121">
        <v>29.741379310344829</v>
      </c>
      <c r="S521" s="68">
        <v>23</v>
      </c>
      <c r="T521" s="121">
        <v>9.9137931034482758</v>
      </c>
      <c r="U521" s="68">
        <v>0</v>
      </c>
      <c r="V521" s="121">
        <v>0</v>
      </c>
      <c r="W521" s="121">
        <v>17.693965517241384</v>
      </c>
      <c r="X521" s="127">
        <v>22.863915094339621</v>
      </c>
      <c r="Y521" s="70">
        <v>0</v>
      </c>
      <c r="Z521" s="71">
        <v>10</v>
      </c>
      <c r="AA521" s="71">
        <v>56</v>
      </c>
      <c r="AB521" s="71">
        <v>97</v>
      </c>
      <c r="AC521" s="71">
        <v>53</v>
      </c>
      <c r="AD521" s="71">
        <v>13</v>
      </c>
      <c r="AE521" s="71">
        <v>3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 x14ac:dyDescent="0.2">
      <c r="A522" s="65" t="s">
        <v>73</v>
      </c>
      <c r="B522" s="66">
        <v>238</v>
      </c>
      <c r="C522" s="67">
        <v>18</v>
      </c>
      <c r="D522" s="68">
        <v>30</v>
      </c>
      <c r="E522" s="68">
        <v>152</v>
      </c>
      <c r="F522" s="68">
        <v>0</v>
      </c>
      <c r="G522" s="68">
        <v>38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70</v>
      </c>
      <c r="R522" s="121">
        <v>29.411764705882355</v>
      </c>
      <c r="S522" s="68">
        <v>24</v>
      </c>
      <c r="T522" s="121">
        <v>10.084033613445378</v>
      </c>
      <c r="U522" s="68">
        <v>0</v>
      </c>
      <c r="V522" s="121">
        <v>0</v>
      </c>
      <c r="W522" s="121">
        <v>17.607142857142861</v>
      </c>
      <c r="X522" s="127">
        <v>22.873349056603772</v>
      </c>
      <c r="Y522" s="70">
        <v>1</v>
      </c>
      <c r="Z522" s="71">
        <v>11</v>
      </c>
      <c r="AA522" s="71">
        <v>58</v>
      </c>
      <c r="AB522" s="71">
        <v>98</v>
      </c>
      <c r="AC522" s="71">
        <v>53</v>
      </c>
      <c r="AD522" s="71">
        <v>13</v>
      </c>
      <c r="AE522" s="71">
        <v>4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 x14ac:dyDescent="0.2">
      <c r="A523" s="73" t="s">
        <v>74</v>
      </c>
      <c r="B523" s="74">
        <v>260</v>
      </c>
      <c r="C523" s="75">
        <v>19</v>
      </c>
      <c r="D523" s="76">
        <v>30</v>
      </c>
      <c r="E523" s="76">
        <v>171</v>
      </c>
      <c r="F523" s="76">
        <v>0</v>
      </c>
      <c r="G523" s="76">
        <v>40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79</v>
      </c>
      <c r="R523" s="122">
        <v>30.384615384615383</v>
      </c>
      <c r="S523" s="76">
        <v>25</v>
      </c>
      <c r="T523" s="122">
        <v>9.6153846153846168</v>
      </c>
      <c r="U523" s="76">
        <v>0</v>
      </c>
      <c r="V523" s="122">
        <v>0</v>
      </c>
      <c r="W523" s="122">
        <v>17.751923076923081</v>
      </c>
      <c r="X523" s="128">
        <v>22.916188524590162</v>
      </c>
      <c r="Y523" s="78">
        <v>1</v>
      </c>
      <c r="Z523" s="79">
        <v>12</v>
      </c>
      <c r="AA523" s="79">
        <v>60</v>
      </c>
      <c r="AB523" s="79">
        <v>108</v>
      </c>
      <c r="AC523" s="79">
        <v>61</v>
      </c>
      <c r="AD523" s="79">
        <v>14</v>
      </c>
      <c r="AE523" s="79">
        <v>4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">
      <c r="B524" s="35" t="s">
        <v>83</v>
      </c>
      <c r="C524" s="35" t="s">
        <v>84</v>
      </c>
      <c r="Y524" s="35" t="s">
        <v>84</v>
      </c>
    </row>
    <row r="525" spans="1:52" s="2" customFormat="1" ht="12.6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 x14ac:dyDescent="0.2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70</v>
      </c>
      <c r="X528" s="123" t="s">
        <v>70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 x14ac:dyDescent="0.2">
      <c r="A529" s="131">
        <v>1.0416666666666666E-2</v>
      </c>
      <c r="B529" s="51">
        <v>2</v>
      </c>
      <c r="C529" s="52">
        <v>0</v>
      </c>
      <c r="D529" s="53">
        <v>0</v>
      </c>
      <c r="E529" s="53">
        <v>1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11.7</v>
      </c>
      <c r="X529" s="124" t="s">
        <v>70</v>
      </c>
      <c r="Y529" s="52">
        <v>0</v>
      </c>
      <c r="Z529" s="53">
        <v>0</v>
      </c>
      <c r="AA529" s="53">
        <v>2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 x14ac:dyDescent="0.2">
      <c r="A530" s="131">
        <v>2.0833333333333332E-2</v>
      </c>
      <c r="B530" s="51">
        <v>3</v>
      </c>
      <c r="C530" s="52">
        <v>0</v>
      </c>
      <c r="D530" s="53">
        <v>0</v>
      </c>
      <c r="E530" s="53">
        <v>2</v>
      </c>
      <c r="F530" s="53">
        <v>0</v>
      </c>
      <c r="G530" s="53">
        <v>1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</v>
      </c>
      <c r="R530" s="118">
        <v>33.333333333333329</v>
      </c>
      <c r="S530" s="53">
        <v>0</v>
      </c>
      <c r="T530" s="118">
        <v>0</v>
      </c>
      <c r="U530" s="53">
        <v>0</v>
      </c>
      <c r="V530" s="118">
        <v>0</v>
      </c>
      <c r="W530" s="118">
        <v>17.866666666666667</v>
      </c>
      <c r="X530" s="124" t="s">
        <v>70</v>
      </c>
      <c r="Y530" s="52">
        <v>0</v>
      </c>
      <c r="Z530" s="53">
        <v>0</v>
      </c>
      <c r="AA530" s="53">
        <v>0</v>
      </c>
      <c r="AB530" s="53">
        <v>2</v>
      </c>
      <c r="AC530" s="53">
        <v>1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 x14ac:dyDescent="0.2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70</v>
      </c>
      <c r="X531" s="124" t="s">
        <v>70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 x14ac:dyDescent="0.2">
      <c r="A532" s="131">
        <v>4.1666666666666664E-2</v>
      </c>
      <c r="B532" s="51">
        <v>1</v>
      </c>
      <c r="C532" s="52">
        <v>1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10.8</v>
      </c>
      <c r="X532" s="124" t="s">
        <v>70</v>
      </c>
      <c r="Y532" s="52">
        <v>0</v>
      </c>
      <c r="Z532" s="53">
        <v>0</v>
      </c>
      <c r="AA532" s="53">
        <v>1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 x14ac:dyDescent="0.2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70</v>
      </c>
      <c r="X533" s="124" t="s">
        <v>70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 x14ac:dyDescent="0.2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70</v>
      </c>
      <c r="X534" s="124" t="s">
        <v>70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 x14ac:dyDescent="0.2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70</v>
      </c>
      <c r="X535" s="124" t="s">
        <v>70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 x14ac:dyDescent="0.2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70</v>
      </c>
      <c r="X536" s="124" t="s">
        <v>70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 x14ac:dyDescent="0.2">
      <c r="A537" s="131">
        <v>9.375E-2</v>
      </c>
      <c r="B537" s="51">
        <v>2</v>
      </c>
      <c r="C537" s="52">
        <v>0</v>
      </c>
      <c r="D537" s="53">
        <v>0</v>
      </c>
      <c r="E537" s="53">
        <v>2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17.55</v>
      </c>
      <c r="X537" s="124" t="s">
        <v>70</v>
      </c>
      <c r="Y537" s="52">
        <v>0</v>
      </c>
      <c r="Z537" s="53">
        <v>0</v>
      </c>
      <c r="AA537" s="53">
        <v>0</v>
      </c>
      <c r="AB537" s="53">
        <v>2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 x14ac:dyDescent="0.2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70</v>
      </c>
      <c r="X538" s="124" t="s">
        <v>70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 x14ac:dyDescent="0.2">
      <c r="A539" s="131">
        <v>0.11458333333333333</v>
      </c>
      <c r="B539" s="51">
        <v>1</v>
      </c>
      <c r="C539" s="52">
        <v>0</v>
      </c>
      <c r="D539" s="53">
        <v>0</v>
      </c>
      <c r="E539" s="53">
        <v>1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18.600000000000001</v>
      </c>
      <c r="X539" s="124" t="s">
        <v>70</v>
      </c>
      <c r="Y539" s="52">
        <v>0</v>
      </c>
      <c r="Z539" s="53">
        <v>0</v>
      </c>
      <c r="AA539" s="53">
        <v>0</v>
      </c>
      <c r="AB539" s="53">
        <v>1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 x14ac:dyDescent="0.2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70</v>
      </c>
      <c r="X540" s="124" t="s">
        <v>70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 x14ac:dyDescent="0.2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70</v>
      </c>
      <c r="X541" s="124" t="s">
        <v>70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 x14ac:dyDescent="0.2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70</v>
      </c>
      <c r="X542" s="124" t="s">
        <v>70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 x14ac:dyDescent="0.2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70</v>
      </c>
      <c r="X543" s="124" t="s">
        <v>70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 x14ac:dyDescent="0.2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70</v>
      </c>
      <c r="X544" s="124" t="s">
        <v>70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 x14ac:dyDescent="0.2">
      <c r="A545" s="131">
        <v>0.17708333333333334</v>
      </c>
      <c r="B545" s="51">
        <v>2</v>
      </c>
      <c r="C545" s="52">
        <v>0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16.5</v>
      </c>
      <c r="X545" s="124" t="s">
        <v>70</v>
      </c>
      <c r="Y545" s="52">
        <v>0</v>
      </c>
      <c r="Z545" s="53">
        <v>0</v>
      </c>
      <c r="AA545" s="53">
        <v>1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 x14ac:dyDescent="0.2">
      <c r="A546" s="131">
        <v>0.1875</v>
      </c>
      <c r="B546" s="51">
        <v>1</v>
      </c>
      <c r="C546" s="52">
        <v>0</v>
      </c>
      <c r="D546" s="53">
        <v>0</v>
      </c>
      <c r="E546" s="53">
        <v>0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5.9</v>
      </c>
      <c r="X546" s="124" t="s">
        <v>70</v>
      </c>
      <c r="Y546" s="52">
        <v>0</v>
      </c>
      <c r="Z546" s="53">
        <v>1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 x14ac:dyDescent="0.2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70</v>
      </c>
      <c r="X547" s="124" t="s">
        <v>70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 x14ac:dyDescent="0.2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70</v>
      </c>
      <c r="X548" s="124" t="s">
        <v>70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 x14ac:dyDescent="0.2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70</v>
      </c>
      <c r="X549" s="124" t="s">
        <v>70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 x14ac:dyDescent="0.2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70</v>
      </c>
      <c r="X550" s="124" t="s">
        <v>70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 x14ac:dyDescent="0.2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70</v>
      </c>
      <c r="X551" s="124" t="s">
        <v>70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 x14ac:dyDescent="0.2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70</v>
      </c>
      <c r="X552" s="124" t="s">
        <v>70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 x14ac:dyDescent="0.2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70</v>
      </c>
      <c r="X553" s="124" t="s">
        <v>70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 x14ac:dyDescent="0.2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70</v>
      </c>
      <c r="X554" s="124" t="s">
        <v>70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 x14ac:dyDescent="0.2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70</v>
      </c>
      <c r="X555" s="124" t="s">
        <v>70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 x14ac:dyDescent="0.2">
      <c r="A556" s="131">
        <v>0.29166666666666669</v>
      </c>
      <c r="B556" s="51">
        <v>1</v>
      </c>
      <c r="C556" s="52">
        <v>0</v>
      </c>
      <c r="D556" s="53">
        <v>0</v>
      </c>
      <c r="E556" s="53">
        <v>1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>
        <v>15.1</v>
      </c>
      <c r="X556" s="124" t="s">
        <v>70</v>
      </c>
      <c r="Y556" s="52">
        <v>0</v>
      </c>
      <c r="Z556" s="53">
        <v>0</v>
      </c>
      <c r="AA556" s="53">
        <v>0</v>
      </c>
      <c r="AB556" s="53">
        <v>1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 x14ac:dyDescent="0.2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70</v>
      </c>
      <c r="X557" s="124" t="s">
        <v>70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 x14ac:dyDescent="0.2">
      <c r="A558" s="131">
        <v>0.3125</v>
      </c>
      <c r="B558" s="51">
        <v>4</v>
      </c>
      <c r="C558" s="52">
        <v>0</v>
      </c>
      <c r="D558" s="53">
        <v>0</v>
      </c>
      <c r="E558" s="53">
        <v>4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13.25</v>
      </c>
      <c r="X558" s="124" t="s">
        <v>70</v>
      </c>
      <c r="Y558" s="52">
        <v>0</v>
      </c>
      <c r="Z558" s="53">
        <v>0</v>
      </c>
      <c r="AA558" s="53">
        <v>3</v>
      </c>
      <c r="AB558" s="53">
        <v>1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 x14ac:dyDescent="0.2">
      <c r="A559" s="131">
        <v>0.32291666666666669</v>
      </c>
      <c r="B559" s="51">
        <v>2</v>
      </c>
      <c r="C559" s="52">
        <v>0</v>
      </c>
      <c r="D559" s="53">
        <v>0</v>
      </c>
      <c r="E559" s="53">
        <v>1</v>
      </c>
      <c r="F559" s="53">
        <v>0</v>
      </c>
      <c r="G559" s="53">
        <v>1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15.7</v>
      </c>
      <c r="X559" s="124" t="s">
        <v>70</v>
      </c>
      <c r="Y559" s="52">
        <v>0</v>
      </c>
      <c r="Z559" s="53">
        <v>0</v>
      </c>
      <c r="AA559" s="53">
        <v>1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 x14ac:dyDescent="0.2">
      <c r="A560" s="131">
        <v>0.33333333333333331</v>
      </c>
      <c r="B560" s="51">
        <v>2</v>
      </c>
      <c r="C560" s="52">
        <v>0</v>
      </c>
      <c r="D560" s="53">
        <v>0</v>
      </c>
      <c r="E560" s="53">
        <v>2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</v>
      </c>
      <c r="R560" s="118">
        <v>100</v>
      </c>
      <c r="S560" s="53">
        <v>0</v>
      </c>
      <c r="T560" s="118">
        <v>0</v>
      </c>
      <c r="U560" s="53">
        <v>0</v>
      </c>
      <c r="V560" s="118">
        <v>0</v>
      </c>
      <c r="W560" s="118">
        <v>21.75</v>
      </c>
      <c r="X560" s="124" t="s">
        <v>70</v>
      </c>
      <c r="Y560" s="52">
        <v>0</v>
      </c>
      <c r="Z560" s="53">
        <v>0</v>
      </c>
      <c r="AA560" s="53">
        <v>0</v>
      </c>
      <c r="AB560" s="53">
        <v>0</v>
      </c>
      <c r="AC560" s="53">
        <v>2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 x14ac:dyDescent="0.2">
      <c r="A561" s="131">
        <v>0.34375</v>
      </c>
      <c r="B561" s="51">
        <v>2</v>
      </c>
      <c r="C561" s="52">
        <v>0</v>
      </c>
      <c r="D561" s="53">
        <v>0</v>
      </c>
      <c r="E561" s="53">
        <v>2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15.7</v>
      </c>
      <c r="X561" s="124" t="s">
        <v>70</v>
      </c>
      <c r="Y561" s="52">
        <v>0</v>
      </c>
      <c r="Z561" s="53">
        <v>0</v>
      </c>
      <c r="AA561" s="53">
        <v>1</v>
      </c>
      <c r="AB561" s="53">
        <v>1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 x14ac:dyDescent="0.2">
      <c r="A562" s="131">
        <v>0.35416666666666669</v>
      </c>
      <c r="B562" s="51">
        <v>8</v>
      </c>
      <c r="C562" s="52">
        <v>0</v>
      </c>
      <c r="D562" s="53">
        <v>0</v>
      </c>
      <c r="E562" s="53">
        <v>5</v>
      </c>
      <c r="F562" s="53">
        <v>0</v>
      </c>
      <c r="G562" s="53">
        <v>3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</v>
      </c>
      <c r="R562" s="118">
        <v>25</v>
      </c>
      <c r="S562" s="53">
        <v>0</v>
      </c>
      <c r="T562" s="118">
        <v>0</v>
      </c>
      <c r="U562" s="53">
        <v>0</v>
      </c>
      <c r="V562" s="118">
        <v>0</v>
      </c>
      <c r="W562" s="118">
        <v>16.649999999999999</v>
      </c>
      <c r="X562" s="124" t="s">
        <v>70</v>
      </c>
      <c r="Y562" s="52">
        <v>0</v>
      </c>
      <c r="Z562" s="53">
        <v>0</v>
      </c>
      <c r="AA562" s="53">
        <v>2</v>
      </c>
      <c r="AB562" s="53">
        <v>4</v>
      </c>
      <c r="AC562" s="53">
        <v>2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 x14ac:dyDescent="0.2">
      <c r="A563" s="131">
        <v>0.36458333333333331</v>
      </c>
      <c r="B563" s="51">
        <v>7</v>
      </c>
      <c r="C563" s="52">
        <v>0</v>
      </c>
      <c r="D563" s="53">
        <v>0</v>
      </c>
      <c r="E563" s="53">
        <v>5</v>
      </c>
      <c r="F563" s="53">
        <v>0</v>
      </c>
      <c r="G563" s="53">
        <v>2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14.285714285714285</v>
      </c>
      <c r="S563" s="53">
        <v>0</v>
      </c>
      <c r="T563" s="118">
        <v>0</v>
      </c>
      <c r="U563" s="53">
        <v>0</v>
      </c>
      <c r="V563" s="118">
        <v>0</v>
      </c>
      <c r="W563" s="118">
        <v>17.214285714285715</v>
      </c>
      <c r="X563" s="124" t="s">
        <v>70</v>
      </c>
      <c r="Y563" s="52">
        <v>0</v>
      </c>
      <c r="Z563" s="53">
        <v>0</v>
      </c>
      <c r="AA563" s="53">
        <v>2</v>
      </c>
      <c r="AB563" s="53">
        <v>4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 x14ac:dyDescent="0.2">
      <c r="A564" s="131">
        <v>0.375</v>
      </c>
      <c r="B564" s="51">
        <v>3</v>
      </c>
      <c r="C564" s="52">
        <v>1</v>
      </c>
      <c r="D564" s="53">
        <v>0</v>
      </c>
      <c r="E564" s="53">
        <v>2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</v>
      </c>
      <c r="R564" s="118">
        <v>33.333333333333329</v>
      </c>
      <c r="S564" s="53">
        <v>0</v>
      </c>
      <c r="T564" s="118">
        <v>0</v>
      </c>
      <c r="U564" s="53">
        <v>0</v>
      </c>
      <c r="V564" s="118">
        <v>0</v>
      </c>
      <c r="W564" s="118">
        <v>17.333333333333332</v>
      </c>
      <c r="X564" s="124" t="s">
        <v>70</v>
      </c>
      <c r="Y564" s="52">
        <v>0</v>
      </c>
      <c r="Z564" s="53">
        <v>0</v>
      </c>
      <c r="AA564" s="53">
        <v>1</v>
      </c>
      <c r="AB564" s="53">
        <v>1</v>
      </c>
      <c r="AC564" s="53">
        <v>1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 x14ac:dyDescent="0.2">
      <c r="A565" s="131">
        <v>0.38541666666666669</v>
      </c>
      <c r="B565" s="51">
        <v>4</v>
      </c>
      <c r="C565" s="52">
        <v>0</v>
      </c>
      <c r="D565" s="53">
        <v>0</v>
      </c>
      <c r="E565" s="53">
        <v>2</v>
      </c>
      <c r="F565" s="53">
        <v>0</v>
      </c>
      <c r="G565" s="53">
        <v>2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</v>
      </c>
      <c r="R565" s="118">
        <v>25</v>
      </c>
      <c r="S565" s="53">
        <v>0</v>
      </c>
      <c r="T565" s="118">
        <v>0</v>
      </c>
      <c r="U565" s="53">
        <v>0</v>
      </c>
      <c r="V565" s="118">
        <v>0</v>
      </c>
      <c r="W565" s="118">
        <v>16.5</v>
      </c>
      <c r="X565" s="124" t="s">
        <v>70</v>
      </c>
      <c r="Y565" s="52">
        <v>0</v>
      </c>
      <c r="Z565" s="53">
        <v>1</v>
      </c>
      <c r="AA565" s="53">
        <v>0</v>
      </c>
      <c r="AB565" s="53">
        <v>2</v>
      </c>
      <c r="AC565" s="53">
        <v>1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 x14ac:dyDescent="0.2">
      <c r="A566" s="131">
        <v>0.39583333333333331</v>
      </c>
      <c r="B566" s="51">
        <v>12</v>
      </c>
      <c r="C566" s="52">
        <v>2</v>
      </c>
      <c r="D566" s="53">
        <v>0</v>
      </c>
      <c r="E566" s="53">
        <v>6</v>
      </c>
      <c r="F566" s="53">
        <v>0</v>
      </c>
      <c r="G566" s="53">
        <v>4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</v>
      </c>
      <c r="R566" s="118">
        <v>8.3333333333333321</v>
      </c>
      <c r="S566" s="53">
        <v>0</v>
      </c>
      <c r="T566" s="118">
        <v>0</v>
      </c>
      <c r="U566" s="53">
        <v>0</v>
      </c>
      <c r="V566" s="118">
        <v>0</v>
      </c>
      <c r="W566" s="118">
        <v>14.799999999999999</v>
      </c>
      <c r="X566" s="124">
        <v>18.970833333333331</v>
      </c>
      <c r="Y566" s="52">
        <v>0</v>
      </c>
      <c r="Z566" s="53">
        <v>2</v>
      </c>
      <c r="AA566" s="53">
        <v>3</v>
      </c>
      <c r="AB566" s="53">
        <v>6</v>
      </c>
      <c r="AC566" s="53">
        <v>1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 x14ac:dyDescent="0.2">
      <c r="A567" s="131">
        <v>0.40625</v>
      </c>
      <c r="B567" s="51">
        <v>8</v>
      </c>
      <c r="C567" s="52">
        <v>0</v>
      </c>
      <c r="D567" s="53">
        <v>2</v>
      </c>
      <c r="E567" s="53">
        <v>4</v>
      </c>
      <c r="F567" s="53">
        <v>0</v>
      </c>
      <c r="G567" s="53">
        <v>2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4</v>
      </c>
      <c r="R567" s="118">
        <v>50</v>
      </c>
      <c r="S567" s="53">
        <v>0</v>
      </c>
      <c r="T567" s="118">
        <v>0</v>
      </c>
      <c r="U567" s="53">
        <v>0</v>
      </c>
      <c r="V567" s="118">
        <v>0</v>
      </c>
      <c r="W567" s="118">
        <v>19.087499999999999</v>
      </c>
      <c r="X567" s="124" t="s">
        <v>70</v>
      </c>
      <c r="Y567" s="52">
        <v>0</v>
      </c>
      <c r="Z567" s="53">
        <v>1</v>
      </c>
      <c r="AA567" s="53">
        <v>0</v>
      </c>
      <c r="AB567" s="53">
        <v>3</v>
      </c>
      <c r="AC567" s="53">
        <v>4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 x14ac:dyDescent="0.2">
      <c r="A568" s="131">
        <v>0.41666666666666669</v>
      </c>
      <c r="B568" s="51">
        <v>4</v>
      </c>
      <c r="C568" s="52">
        <v>1</v>
      </c>
      <c r="D568" s="53">
        <v>0</v>
      </c>
      <c r="E568" s="53">
        <v>2</v>
      </c>
      <c r="F568" s="53">
        <v>0</v>
      </c>
      <c r="G568" s="53">
        <v>1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15.474999999999998</v>
      </c>
      <c r="X568" s="124" t="s">
        <v>70</v>
      </c>
      <c r="Y568" s="52">
        <v>0</v>
      </c>
      <c r="Z568" s="53">
        <v>0</v>
      </c>
      <c r="AA568" s="53">
        <v>1</v>
      </c>
      <c r="AB568" s="53">
        <v>3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 x14ac:dyDescent="0.2">
      <c r="A569" s="131">
        <v>0.42708333333333331</v>
      </c>
      <c r="B569" s="51">
        <v>8</v>
      </c>
      <c r="C569" s="52">
        <v>1</v>
      </c>
      <c r="D569" s="53">
        <v>0</v>
      </c>
      <c r="E569" s="53">
        <v>6</v>
      </c>
      <c r="F569" s="53">
        <v>0</v>
      </c>
      <c r="G569" s="53">
        <v>1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12.5</v>
      </c>
      <c r="S569" s="53">
        <v>0</v>
      </c>
      <c r="T569" s="118">
        <v>0</v>
      </c>
      <c r="U569" s="53">
        <v>0</v>
      </c>
      <c r="V569" s="118">
        <v>0</v>
      </c>
      <c r="W569" s="118">
        <v>16.799999999999997</v>
      </c>
      <c r="X569" s="124" t="s">
        <v>70</v>
      </c>
      <c r="Y569" s="52">
        <v>0</v>
      </c>
      <c r="Z569" s="53">
        <v>0</v>
      </c>
      <c r="AA569" s="53">
        <v>1</v>
      </c>
      <c r="AB569" s="53">
        <v>6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 x14ac:dyDescent="0.2">
      <c r="A570" s="131">
        <v>0.4375</v>
      </c>
      <c r="B570" s="51">
        <v>8</v>
      </c>
      <c r="C570" s="52">
        <v>0</v>
      </c>
      <c r="D570" s="53">
        <v>0</v>
      </c>
      <c r="E570" s="53">
        <v>7</v>
      </c>
      <c r="F570" s="53">
        <v>0</v>
      </c>
      <c r="G570" s="53">
        <v>1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3</v>
      </c>
      <c r="R570" s="118">
        <v>37.5</v>
      </c>
      <c r="S570" s="53">
        <v>0</v>
      </c>
      <c r="T570" s="118">
        <v>0</v>
      </c>
      <c r="U570" s="53">
        <v>0</v>
      </c>
      <c r="V570" s="118">
        <v>0</v>
      </c>
      <c r="W570" s="118">
        <v>18.55</v>
      </c>
      <c r="X570" s="124" t="s">
        <v>70</v>
      </c>
      <c r="Y570" s="52">
        <v>0</v>
      </c>
      <c r="Z570" s="53">
        <v>0</v>
      </c>
      <c r="AA570" s="53">
        <v>1</v>
      </c>
      <c r="AB570" s="53">
        <v>4</v>
      </c>
      <c r="AC570" s="53">
        <v>3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 x14ac:dyDescent="0.2">
      <c r="A571" s="131">
        <v>0.44791666666666669</v>
      </c>
      <c r="B571" s="51">
        <v>7</v>
      </c>
      <c r="C571" s="52">
        <v>0</v>
      </c>
      <c r="D571" s="53">
        <v>2</v>
      </c>
      <c r="E571" s="53">
        <v>3</v>
      </c>
      <c r="F571" s="53">
        <v>0</v>
      </c>
      <c r="G571" s="53">
        <v>2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2</v>
      </c>
      <c r="R571" s="118">
        <v>28.571428571428569</v>
      </c>
      <c r="S571" s="53">
        <v>0</v>
      </c>
      <c r="T571" s="118">
        <v>0</v>
      </c>
      <c r="U571" s="53">
        <v>0</v>
      </c>
      <c r="V571" s="118">
        <v>0</v>
      </c>
      <c r="W571" s="118">
        <v>18.37142857142857</v>
      </c>
      <c r="X571" s="124" t="s">
        <v>70</v>
      </c>
      <c r="Y571" s="52">
        <v>0</v>
      </c>
      <c r="Z571" s="53">
        <v>0</v>
      </c>
      <c r="AA571" s="53">
        <v>1</v>
      </c>
      <c r="AB571" s="53">
        <v>4</v>
      </c>
      <c r="AC571" s="53">
        <v>2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 x14ac:dyDescent="0.2">
      <c r="A572" s="131">
        <v>0.45833333333333331</v>
      </c>
      <c r="B572" s="51">
        <v>5</v>
      </c>
      <c r="C572" s="52">
        <v>0</v>
      </c>
      <c r="D572" s="53">
        <v>0</v>
      </c>
      <c r="E572" s="53">
        <v>4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14.320000000000002</v>
      </c>
      <c r="X572" s="124" t="s">
        <v>70</v>
      </c>
      <c r="Y572" s="52">
        <v>0</v>
      </c>
      <c r="Z572" s="53">
        <v>2</v>
      </c>
      <c r="AA572" s="53">
        <v>0</v>
      </c>
      <c r="AB572" s="53">
        <v>3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 x14ac:dyDescent="0.2">
      <c r="A573" s="131">
        <v>0.46875</v>
      </c>
      <c r="B573" s="51">
        <v>7</v>
      </c>
      <c r="C573" s="52">
        <v>1</v>
      </c>
      <c r="D573" s="53">
        <v>0</v>
      </c>
      <c r="E573" s="53">
        <v>6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</v>
      </c>
      <c r="R573" s="118">
        <v>14.285714285714285</v>
      </c>
      <c r="S573" s="53">
        <v>0</v>
      </c>
      <c r="T573" s="118">
        <v>0</v>
      </c>
      <c r="U573" s="53">
        <v>0</v>
      </c>
      <c r="V573" s="118">
        <v>0</v>
      </c>
      <c r="W573" s="118">
        <v>13.642857142857142</v>
      </c>
      <c r="X573" s="124" t="s">
        <v>70</v>
      </c>
      <c r="Y573" s="52">
        <v>0</v>
      </c>
      <c r="Z573" s="53">
        <v>2</v>
      </c>
      <c r="AA573" s="53">
        <v>2</v>
      </c>
      <c r="AB573" s="53">
        <v>2</v>
      </c>
      <c r="AC573" s="53">
        <v>1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 x14ac:dyDescent="0.2">
      <c r="A574" s="131">
        <v>0.47916666666666669</v>
      </c>
      <c r="B574" s="51">
        <v>4</v>
      </c>
      <c r="C574" s="52">
        <v>0</v>
      </c>
      <c r="D574" s="53">
        <v>0</v>
      </c>
      <c r="E574" s="53">
        <v>3</v>
      </c>
      <c r="F574" s="53">
        <v>0</v>
      </c>
      <c r="G574" s="53">
        <v>1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17.875</v>
      </c>
      <c r="X574" s="124" t="s">
        <v>70</v>
      </c>
      <c r="Y574" s="52">
        <v>0</v>
      </c>
      <c r="Z574" s="53">
        <v>0</v>
      </c>
      <c r="AA574" s="53">
        <v>0</v>
      </c>
      <c r="AB574" s="53">
        <v>4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 x14ac:dyDescent="0.2">
      <c r="A575" s="131">
        <v>0.48958333333333331</v>
      </c>
      <c r="B575" s="51">
        <v>4</v>
      </c>
      <c r="C575" s="52">
        <v>0</v>
      </c>
      <c r="D575" s="53">
        <v>0</v>
      </c>
      <c r="E575" s="53">
        <v>4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2</v>
      </c>
      <c r="R575" s="118">
        <v>50</v>
      </c>
      <c r="S575" s="53">
        <v>1</v>
      </c>
      <c r="T575" s="118">
        <v>25</v>
      </c>
      <c r="U575" s="53">
        <v>0</v>
      </c>
      <c r="V575" s="118">
        <v>0</v>
      </c>
      <c r="W575" s="118">
        <v>21.2</v>
      </c>
      <c r="X575" s="124" t="s">
        <v>70</v>
      </c>
      <c r="Y575" s="52">
        <v>0</v>
      </c>
      <c r="Z575" s="53">
        <v>0</v>
      </c>
      <c r="AA575" s="53">
        <v>0</v>
      </c>
      <c r="AB575" s="53">
        <v>2</v>
      </c>
      <c r="AC575" s="53">
        <v>1</v>
      </c>
      <c r="AD575" s="53">
        <v>1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 x14ac:dyDescent="0.2">
      <c r="A576" s="131">
        <v>0.5</v>
      </c>
      <c r="B576" s="51">
        <v>2</v>
      </c>
      <c r="C576" s="52">
        <v>0</v>
      </c>
      <c r="D576" s="53">
        <v>0</v>
      </c>
      <c r="E576" s="53">
        <v>2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15.1</v>
      </c>
      <c r="X576" s="124" t="s">
        <v>70</v>
      </c>
      <c r="Y576" s="52">
        <v>0</v>
      </c>
      <c r="Z576" s="53">
        <v>0</v>
      </c>
      <c r="AA576" s="53">
        <v>1</v>
      </c>
      <c r="AB576" s="53">
        <v>1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 x14ac:dyDescent="0.2">
      <c r="A577" s="131">
        <v>0.51041666666666663</v>
      </c>
      <c r="B577" s="51">
        <v>3</v>
      </c>
      <c r="C577" s="52">
        <v>0</v>
      </c>
      <c r="D577" s="53">
        <v>0</v>
      </c>
      <c r="E577" s="53">
        <v>1</v>
      </c>
      <c r="F577" s="53">
        <v>0</v>
      </c>
      <c r="G577" s="53">
        <v>2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16.733333333333334</v>
      </c>
      <c r="X577" s="124" t="s">
        <v>70</v>
      </c>
      <c r="Y577" s="52">
        <v>0</v>
      </c>
      <c r="Z577" s="53">
        <v>0</v>
      </c>
      <c r="AA577" s="53">
        <v>1</v>
      </c>
      <c r="AB577" s="53">
        <v>2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 x14ac:dyDescent="0.2">
      <c r="A578" s="131">
        <v>0.52083333333333337</v>
      </c>
      <c r="B578" s="51">
        <v>2</v>
      </c>
      <c r="C578" s="52">
        <v>0</v>
      </c>
      <c r="D578" s="53">
        <v>0</v>
      </c>
      <c r="E578" s="53">
        <v>1</v>
      </c>
      <c r="F578" s="53">
        <v>0</v>
      </c>
      <c r="G578" s="53">
        <v>1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</v>
      </c>
      <c r="R578" s="118">
        <v>50</v>
      </c>
      <c r="S578" s="53">
        <v>0</v>
      </c>
      <c r="T578" s="118">
        <v>0</v>
      </c>
      <c r="U578" s="53">
        <v>0</v>
      </c>
      <c r="V578" s="118">
        <v>0</v>
      </c>
      <c r="W578" s="118">
        <v>19.600000000000001</v>
      </c>
      <c r="X578" s="124" t="s">
        <v>70</v>
      </c>
      <c r="Y578" s="52">
        <v>0</v>
      </c>
      <c r="Z578" s="53">
        <v>0</v>
      </c>
      <c r="AA578" s="53">
        <v>0</v>
      </c>
      <c r="AB578" s="53">
        <v>1</v>
      </c>
      <c r="AC578" s="53">
        <v>1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 x14ac:dyDescent="0.2">
      <c r="A579" s="131">
        <v>0.53125</v>
      </c>
      <c r="B579" s="51">
        <v>2</v>
      </c>
      <c r="C579" s="52">
        <v>0</v>
      </c>
      <c r="D579" s="53">
        <v>0</v>
      </c>
      <c r="E579" s="53">
        <v>2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17.399999999999999</v>
      </c>
      <c r="X579" s="124" t="s">
        <v>70</v>
      </c>
      <c r="Y579" s="52">
        <v>0</v>
      </c>
      <c r="Z579" s="53">
        <v>0</v>
      </c>
      <c r="AA579" s="53">
        <v>0</v>
      </c>
      <c r="AB579" s="53">
        <v>2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 x14ac:dyDescent="0.2">
      <c r="A580" s="131">
        <v>0.54166666666666663</v>
      </c>
      <c r="B580" s="51">
        <v>2</v>
      </c>
      <c r="C580" s="52">
        <v>0</v>
      </c>
      <c r="D580" s="53">
        <v>0</v>
      </c>
      <c r="E580" s="53">
        <v>2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13.55</v>
      </c>
      <c r="X580" s="124" t="s">
        <v>70</v>
      </c>
      <c r="Y580" s="52">
        <v>0</v>
      </c>
      <c r="Z580" s="53">
        <v>0</v>
      </c>
      <c r="AA580" s="53">
        <v>2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 x14ac:dyDescent="0.2">
      <c r="A581" s="131">
        <v>0.55208333333333337</v>
      </c>
      <c r="B581" s="51">
        <v>6</v>
      </c>
      <c r="C581" s="52">
        <v>0</v>
      </c>
      <c r="D581" s="53">
        <v>0</v>
      </c>
      <c r="E581" s="53">
        <v>6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16.150000000000002</v>
      </c>
      <c r="X581" s="124" t="s">
        <v>70</v>
      </c>
      <c r="Y581" s="52">
        <v>0</v>
      </c>
      <c r="Z581" s="53">
        <v>1</v>
      </c>
      <c r="AA581" s="53">
        <v>1</v>
      </c>
      <c r="AB581" s="53">
        <v>4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 x14ac:dyDescent="0.2">
      <c r="A582" s="131">
        <v>0.5625</v>
      </c>
      <c r="B582" s="51">
        <v>6</v>
      </c>
      <c r="C582" s="52">
        <v>0</v>
      </c>
      <c r="D582" s="53">
        <v>0</v>
      </c>
      <c r="E582" s="53">
        <v>5</v>
      </c>
      <c r="F582" s="53">
        <v>0</v>
      </c>
      <c r="G582" s="53">
        <v>1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2</v>
      </c>
      <c r="R582" s="118">
        <v>33.333333333333329</v>
      </c>
      <c r="S582" s="53">
        <v>0</v>
      </c>
      <c r="T582" s="118">
        <v>0</v>
      </c>
      <c r="U582" s="53">
        <v>0</v>
      </c>
      <c r="V582" s="118">
        <v>0</v>
      </c>
      <c r="W582" s="118">
        <v>17.349999999999998</v>
      </c>
      <c r="X582" s="124" t="s">
        <v>70</v>
      </c>
      <c r="Y582" s="52">
        <v>0</v>
      </c>
      <c r="Z582" s="53">
        <v>0</v>
      </c>
      <c r="AA582" s="53">
        <v>2</v>
      </c>
      <c r="AB582" s="53">
        <v>2</v>
      </c>
      <c r="AC582" s="53">
        <v>2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 x14ac:dyDescent="0.2">
      <c r="A583" s="131">
        <v>0.57291666666666663</v>
      </c>
      <c r="B583" s="51">
        <v>6</v>
      </c>
      <c r="C583" s="52">
        <v>0</v>
      </c>
      <c r="D583" s="53">
        <v>0</v>
      </c>
      <c r="E583" s="53">
        <v>6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2</v>
      </c>
      <c r="R583" s="118">
        <v>33.333333333333329</v>
      </c>
      <c r="S583" s="53">
        <v>1</v>
      </c>
      <c r="T583" s="118">
        <v>16.666666666666664</v>
      </c>
      <c r="U583" s="53">
        <v>0</v>
      </c>
      <c r="V583" s="118">
        <v>0</v>
      </c>
      <c r="W583" s="118">
        <v>19.333333333333332</v>
      </c>
      <c r="X583" s="124" t="s">
        <v>70</v>
      </c>
      <c r="Y583" s="52">
        <v>0</v>
      </c>
      <c r="Z583" s="53">
        <v>0</v>
      </c>
      <c r="AA583" s="53">
        <v>1</v>
      </c>
      <c r="AB583" s="53">
        <v>3</v>
      </c>
      <c r="AC583" s="53">
        <v>1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 x14ac:dyDescent="0.2">
      <c r="A584" s="131">
        <v>0.58333333333333337</v>
      </c>
      <c r="B584" s="51">
        <v>5</v>
      </c>
      <c r="C584" s="52">
        <v>0</v>
      </c>
      <c r="D584" s="53">
        <v>1</v>
      </c>
      <c r="E584" s="53">
        <v>4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</v>
      </c>
      <c r="R584" s="118">
        <v>20</v>
      </c>
      <c r="S584" s="53">
        <v>0</v>
      </c>
      <c r="T584" s="118">
        <v>0</v>
      </c>
      <c r="U584" s="53">
        <v>0</v>
      </c>
      <c r="V584" s="118">
        <v>0</v>
      </c>
      <c r="W584" s="118">
        <v>18.28</v>
      </c>
      <c r="X584" s="124" t="s">
        <v>70</v>
      </c>
      <c r="Y584" s="52">
        <v>0</v>
      </c>
      <c r="Z584" s="53">
        <v>0</v>
      </c>
      <c r="AA584" s="53">
        <v>1</v>
      </c>
      <c r="AB584" s="53">
        <v>3</v>
      </c>
      <c r="AC584" s="53">
        <v>1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 x14ac:dyDescent="0.2">
      <c r="A585" s="131">
        <v>0.59375</v>
      </c>
      <c r="B585" s="51">
        <v>3</v>
      </c>
      <c r="C585" s="52">
        <v>0</v>
      </c>
      <c r="D585" s="53">
        <v>0</v>
      </c>
      <c r="E585" s="53">
        <v>3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</v>
      </c>
      <c r="R585" s="118">
        <v>100</v>
      </c>
      <c r="S585" s="53">
        <v>0</v>
      </c>
      <c r="T585" s="118">
        <v>0</v>
      </c>
      <c r="U585" s="53">
        <v>0</v>
      </c>
      <c r="V585" s="118">
        <v>0</v>
      </c>
      <c r="W585" s="118">
        <v>22.233333333333334</v>
      </c>
      <c r="X585" s="124" t="s">
        <v>70</v>
      </c>
      <c r="Y585" s="52">
        <v>0</v>
      </c>
      <c r="Z585" s="53">
        <v>0</v>
      </c>
      <c r="AA585" s="53">
        <v>0</v>
      </c>
      <c r="AB585" s="53">
        <v>0</v>
      </c>
      <c r="AC585" s="53">
        <v>3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 x14ac:dyDescent="0.2">
      <c r="A586" s="131">
        <v>0.60416666666666663</v>
      </c>
      <c r="B586" s="51">
        <v>1</v>
      </c>
      <c r="C586" s="52">
        <v>0</v>
      </c>
      <c r="D586" s="53">
        <v>0</v>
      </c>
      <c r="E586" s="53">
        <v>1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</v>
      </c>
      <c r="R586" s="118">
        <v>100</v>
      </c>
      <c r="S586" s="53">
        <v>0</v>
      </c>
      <c r="T586" s="118">
        <v>0</v>
      </c>
      <c r="U586" s="53">
        <v>0</v>
      </c>
      <c r="V586" s="118">
        <v>0</v>
      </c>
      <c r="W586" s="118">
        <v>23.9</v>
      </c>
      <c r="X586" s="124" t="s">
        <v>70</v>
      </c>
      <c r="Y586" s="52">
        <v>0</v>
      </c>
      <c r="Z586" s="53">
        <v>0</v>
      </c>
      <c r="AA586" s="53">
        <v>0</v>
      </c>
      <c r="AB586" s="53">
        <v>0</v>
      </c>
      <c r="AC586" s="53">
        <v>1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 x14ac:dyDescent="0.2">
      <c r="A587" s="131">
        <v>0.61458333333333337</v>
      </c>
      <c r="B587" s="51">
        <v>1</v>
      </c>
      <c r="C587" s="52">
        <v>0</v>
      </c>
      <c r="D587" s="53">
        <v>0</v>
      </c>
      <c r="E587" s="53">
        <v>1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16.399999999999999</v>
      </c>
      <c r="X587" s="124" t="s">
        <v>70</v>
      </c>
      <c r="Y587" s="52">
        <v>0</v>
      </c>
      <c r="Z587" s="53">
        <v>0</v>
      </c>
      <c r="AA587" s="53">
        <v>0</v>
      </c>
      <c r="AB587" s="53">
        <v>1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 x14ac:dyDescent="0.2">
      <c r="A588" s="131">
        <v>0.625</v>
      </c>
      <c r="B588" s="51">
        <v>1</v>
      </c>
      <c r="C588" s="52">
        <v>0</v>
      </c>
      <c r="D588" s="53">
        <v>0</v>
      </c>
      <c r="E588" s="53">
        <v>1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19</v>
      </c>
      <c r="X588" s="124" t="s">
        <v>70</v>
      </c>
      <c r="Y588" s="52">
        <v>0</v>
      </c>
      <c r="Z588" s="53">
        <v>0</v>
      </c>
      <c r="AA588" s="53">
        <v>0</v>
      </c>
      <c r="AB588" s="53">
        <v>1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 x14ac:dyDescent="0.2">
      <c r="A589" s="131">
        <v>0.63541666666666663</v>
      </c>
      <c r="B589" s="51">
        <v>3</v>
      </c>
      <c r="C589" s="52">
        <v>0</v>
      </c>
      <c r="D589" s="53">
        <v>0</v>
      </c>
      <c r="E589" s="53">
        <v>3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33.333333333333329</v>
      </c>
      <c r="S589" s="53">
        <v>0</v>
      </c>
      <c r="T589" s="118">
        <v>0</v>
      </c>
      <c r="U589" s="53">
        <v>0</v>
      </c>
      <c r="V589" s="118">
        <v>0</v>
      </c>
      <c r="W589" s="118">
        <v>19.100000000000001</v>
      </c>
      <c r="X589" s="124" t="s">
        <v>70</v>
      </c>
      <c r="Y589" s="52">
        <v>0</v>
      </c>
      <c r="Z589" s="53">
        <v>0</v>
      </c>
      <c r="AA589" s="53">
        <v>0</v>
      </c>
      <c r="AB589" s="53">
        <v>2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 x14ac:dyDescent="0.2">
      <c r="A590" s="131">
        <v>0.64583333333333337</v>
      </c>
      <c r="B590" s="51">
        <v>3</v>
      </c>
      <c r="C590" s="52">
        <v>0</v>
      </c>
      <c r="D590" s="53">
        <v>0</v>
      </c>
      <c r="E590" s="53">
        <v>3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33.333333333333329</v>
      </c>
      <c r="S590" s="53">
        <v>0</v>
      </c>
      <c r="T590" s="118">
        <v>0</v>
      </c>
      <c r="U590" s="53">
        <v>0</v>
      </c>
      <c r="V590" s="118">
        <v>0</v>
      </c>
      <c r="W590" s="118">
        <v>18.8</v>
      </c>
      <c r="X590" s="124" t="s">
        <v>70</v>
      </c>
      <c r="Y590" s="52">
        <v>0</v>
      </c>
      <c r="Z590" s="53">
        <v>0</v>
      </c>
      <c r="AA590" s="53">
        <v>1</v>
      </c>
      <c r="AB590" s="53">
        <v>1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 x14ac:dyDescent="0.2">
      <c r="A591" s="131">
        <v>0.65625</v>
      </c>
      <c r="B591" s="51">
        <v>6</v>
      </c>
      <c r="C591" s="52">
        <v>1</v>
      </c>
      <c r="D591" s="53">
        <v>2</v>
      </c>
      <c r="E591" s="53">
        <v>3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33.333333333333329</v>
      </c>
      <c r="S591" s="53">
        <v>2</v>
      </c>
      <c r="T591" s="118">
        <v>33.333333333333329</v>
      </c>
      <c r="U591" s="53">
        <v>0</v>
      </c>
      <c r="V591" s="118">
        <v>0</v>
      </c>
      <c r="W591" s="118">
        <v>19.75</v>
      </c>
      <c r="X591" s="124" t="s">
        <v>70</v>
      </c>
      <c r="Y591" s="52">
        <v>0</v>
      </c>
      <c r="Z591" s="53">
        <v>1</v>
      </c>
      <c r="AA591" s="53">
        <v>0</v>
      </c>
      <c r="AB591" s="53">
        <v>3</v>
      </c>
      <c r="AC591" s="53">
        <v>0</v>
      </c>
      <c r="AD591" s="53">
        <v>1</v>
      </c>
      <c r="AE591" s="53">
        <v>1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 x14ac:dyDescent="0.2">
      <c r="A592" s="131">
        <v>0.66666666666666663</v>
      </c>
      <c r="B592" s="51">
        <v>3</v>
      </c>
      <c r="C592" s="52">
        <v>0</v>
      </c>
      <c r="D592" s="53">
        <v>0</v>
      </c>
      <c r="E592" s="53">
        <v>2</v>
      </c>
      <c r="F592" s="53">
        <v>0</v>
      </c>
      <c r="G592" s="53">
        <v>1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18.033333333333331</v>
      </c>
      <c r="X592" s="124" t="s">
        <v>70</v>
      </c>
      <c r="Y592" s="52">
        <v>0</v>
      </c>
      <c r="Z592" s="53">
        <v>0</v>
      </c>
      <c r="AA592" s="53">
        <v>0</v>
      </c>
      <c r="AB592" s="53">
        <v>3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 x14ac:dyDescent="0.2">
      <c r="A593" s="131">
        <v>0.67708333333333337</v>
      </c>
      <c r="B593" s="51">
        <v>4</v>
      </c>
      <c r="C593" s="52">
        <v>1</v>
      </c>
      <c r="D593" s="53">
        <v>0</v>
      </c>
      <c r="E593" s="53">
        <v>3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14.025000000000002</v>
      </c>
      <c r="X593" s="124" t="s">
        <v>70</v>
      </c>
      <c r="Y593" s="52">
        <v>0</v>
      </c>
      <c r="Z593" s="53">
        <v>1</v>
      </c>
      <c r="AA593" s="53">
        <v>1</v>
      </c>
      <c r="AB593" s="53">
        <v>2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 x14ac:dyDescent="0.2">
      <c r="A594" s="131">
        <v>0.6875</v>
      </c>
      <c r="B594" s="51">
        <v>4</v>
      </c>
      <c r="C594" s="52">
        <v>0</v>
      </c>
      <c r="D594" s="53">
        <v>0</v>
      </c>
      <c r="E594" s="53">
        <v>4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3</v>
      </c>
      <c r="R594" s="118">
        <v>75</v>
      </c>
      <c r="S594" s="53">
        <v>0</v>
      </c>
      <c r="T594" s="118">
        <v>0</v>
      </c>
      <c r="U594" s="53">
        <v>0</v>
      </c>
      <c r="V594" s="118">
        <v>0</v>
      </c>
      <c r="W594" s="118">
        <v>19.824999999999999</v>
      </c>
      <c r="X594" s="124" t="s">
        <v>70</v>
      </c>
      <c r="Y594" s="52">
        <v>0</v>
      </c>
      <c r="Z594" s="53">
        <v>0</v>
      </c>
      <c r="AA594" s="53">
        <v>0</v>
      </c>
      <c r="AB594" s="53">
        <v>1</v>
      </c>
      <c r="AC594" s="53">
        <v>3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 x14ac:dyDescent="0.2">
      <c r="A595" s="131">
        <v>0.69791666666666663</v>
      </c>
      <c r="B595" s="51">
        <v>6</v>
      </c>
      <c r="C595" s="52">
        <v>0</v>
      </c>
      <c r="D595" s="53">
        <v>1</v>
      </c>
      <c r="E595" s="53">
        <v>4</v>
      </c>
      <c r="F595" s="53">
        <v>0</v>
      </c>
      <c r="G595" s="53">
        <v>0</v>
      </c>
      <c r="H595" s="53">
        <v>1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</v>
      </c>
      <c r="R595" s="118">
        <v>33.333333333333329</v>
      </c>
      <c r="S595" s="53">
        <v>0</v>
      </c>
      <c r="T595" s="118">
        <v>0</v>
      </c>
      <c r="U595" s="53">
        <v>0</v>
      </c>
      <c r="V595" s="118">
        <v>0</v>
      </c>
      <c r="W595" s="118">
        <v>13.766666666666666</v>
      </c>
      <c r="X595" s="124" t="s">
        <v>70</v>
      </c>
      <c r="Y595" s="52">
        <v>0</v>
      </c>
      <c r="Z595" s="53">
        <v>3</v>
      </c>
      <c r="AA595" s="53">
        <v>1</v>
      </c>
      <c r="AB595" s="53">
        <v>0</v>
      </c>
      <c r="AC595" s="53">
        <v>2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 x14ac:dyDescent="0.2">
      <c r="A596" s="131">
        <v>0.70833333333333337</v>
      </c>
      <c r="B596" s="51">
        <v>8</v>
      </c>
      <c r="C596" s="52">
        <v>0</v>
      </c>
      <c r="D596" s="53">
        <v>1</v>
      </c>
      <c r="E596" s="53">
        <v>7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2</v>
      </c>
      <c r="R596" s="118">
        <v>25</v>
      </c>
      <c r="S596" s="53">
        <v>1</v>
      </c>
      <c r="T596" s="118">
        <v>12.5</v>
      </c>
      <c r="U596" s="53">
        <v>1</v>
      </c>
      <c r="V596" s="118">
        <v>12.5</v>
      </c>
      <c r="W596" s="118">
        <v>20.350000000000001</v>
      </c>
      <c r="X596" s="124" t="s">
        <v>70</v>
      </c>
      <c r="Y596" s="52">
        <v>0</v>
      </c>
      <c r="Z596" s="53">
        <v>0</v>
      </c>
      <c r="AA596" s="53">
        <v>1</v>
      </c>
      <c r="AB596" s="53">
        <v>5</v>
      </c>
      <c r="AC596" s="53">
        <v>1</v>
      </c>
      <c r="AD596" s="53">
        <v>0</v>
      </c>
      <c r="AE596" s="53">
        <v>0</v>
      </c>
      <c r="AF596" s="53">
        <v>1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 x14ac:dyDescent="0.2">
      <c r="A597" s="131">
        <v>0.71875</v>
      </c>
      <c r="B597" s="51">
        <v>6</v>
      </c>
      <c r="C597" s="52">
        <v>0</v>
      </c>
      <c r="D597" s="53">
        <v>0</v>
      </c>
      <c r="E597" s="53">
        <v>5</v>
      </c>
      <c r="F597" s="53">
        <v>0</v>
      </c>
      <c r="G597" s="53">
        <v>0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16.833333333333332</v>
      </c>
      <c r="X597" s="124" t="s">
        <v>70</v>
      </c>
      <c r="Y597" s="52">
        <v>0</v>
      </c>
      <c r="Z597" s="53">
        <v>0</v>
      </c>
      <c r="AA597" s="53">
        <v>1</v>
      </c>
      <c r="AB597" s="53">
        <v>5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 x14ac:dyDescent="0.2">
      <c r="A598" s="131">
        <v>0.72916666666666663</v>
      </c>
      <c r="B598" s="51">
        <v>3</v>
      </c>
      <c r="C598" s="52">
        <v>0</v>
      </c>
      <c r="D598" s="53">
        <v>0</v>
      </c>
      <c r="E598" s="53">
        <v>3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33.333333333333329</v>
      </c>
      <c r="S598" s="53">
        <v>0</v>
      </c>
      <c r="T598" s="118">
        <v>0</v>
      </c>
      <c r="U598" s="53">
        <v>0</v>
      </c>
      <c r="V598" s="118">
        <v>0</v>
      </c>
      <c r="W598" s="118">
        <v>18.466666666666669</v>
      </c>
      <c r="X598" s="124" t="s">
        <v>70</v>
      </c>
      <c r="Y598" s="52">
        <v>0</v>
      </c>
      <c r="Z598" s="53">
        <v>0</v>
      </c>
      <c r="AA598" s="53">
        <v>0</v>
      </c>
      <c r="AB598" s="53">
        <v>2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 x14ac:dyDescent="0.2">
      <c r="A599" s="131">
        <v>0.73958333333333337</v>
      </c>
      <c r="B599" s="51">
        <v>4</v>
      </c>
      <c r="C599" s="52">
        <v>0</v>
      </c>
      <c r="D599" s="53">
        <v>1</v>
      </c>
      <c r="E599" s="53">
        <v>3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25</v>
      </c>
      <c r="S599" s="53">
        <v>1</v>
      </c>
      <c r="T599" s="118">
        <v>25</v>
      </c>
      <c r="U599" s="53">
        <v>0</v>
      </c>
      <c r="V599" s="118">
        <v>0</v>
      </c>
      <c r="W599" s="118">
        <v>18.125</v>
      </c>
      <c r="X599" s="124" t="s">
        <v>70</v>
      </c>
      <c r="Y599" s="52">
        <v>0</v>
      </c>
      <c r="Z599" s="53">
        <v>1</v>
      </c>
      <c r="AA599" s="53">
        <v>0</v>
      </c>
      <c r="AB599" s="53">
        <v>2</v>
      </c>
      <c r="AC599" s="53">
        <v>0</v>
      </c>
      <c r="AD599" s="53">
        <v>1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 x14ac:dyDescent="0.2">
      <c r="A600" s="131">
        <v>0.75</v>
      </c>
      <c r="B600" s="51">
        <v>1</v>
      </c>
      <c r="C600" s="52">
        <v>0</v>
      </c>
      <c r="D600" s="53">
        <v>0</v>
      </c>
      <c r="E600" s="53">
        <v>1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100</v>
      </c>
      <c r="S600" s="53">
        <v>0</v>
      </c>
      <c r="T600" s="118">
        <v>0</v>
      </c>
      <c r="U600" s="53">
        <v>0</v>
      </c>
      <c r="V600" s="118">
        <v>0</v>
      </c>
      <c r="W600" s="118">
        <v>21.7</v>
      </c>
      <c r="X600" s="124" t="s">
        <v>70</v>
      </c>
      <c r="Y600" s="52">
        <v>0</v>
      </c>
      <c r="Z600" s="53">
        <v>0</v>
      </c>
      <c r="AA600" s="53">
        <v>0</v>
      </c>
      <c r="AB600" s="53">
        <v>0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 x14ac:dyDescent="0.2">
      <c r="A601" s="131">
        <v>0.76041666666666663</v>
      </c>
      <c r="B601" s="51">
        <v>4</v>
      </c>
      <c r="C601" s="52">
        <v>1</v>
      </c>
      <c r="D601" s="53">
        <v>2</v>
      </c>
      <c r="E601" s="53">
        <v>0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>
        <v>14.35</v>
      </c>
      <c r="X601" s="124" t="s">
        <v>70</v>
      </c>
      <c r="Y601" s="52">
        <v>0</v>
      </c>
      <c r="Z601" s="53">
        <v>1</v>
      </c>
      <c r="AA601" s="53">
        <v>0</v>
      </c>
      <c r="AB601" s="53">
        <v>3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 x14ac:dyDescent="0.2">
      <c r="A602" s="131">
        <v>0.77083333333333337</v>
      </c>
      <c r="B602" s="51">
        <v>3</v>
      </c>
      <c r="C602" s="52">
        <v>0</v>
      </c>
      <c r="D602" s="53">
        <v>1</v>
      </c>
      <c r="E602" s="53">
        <v>2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13.966666666666669</v>
      </c>
      <c r="X602" s="124" t="s">
        <v>70</v>
      </c>
      <c r="Y602" s="52">
        <v>0</v>
      </c>
      <c r="Z602" s="53">
        <v>0</v>
      </c>
      <c r="AA602" s="53">
        <v>2</v>
      </c>
      <c r="AB602" s="53">
        <v>1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 x14ac:dyDescent="0.2">
      <c r="A603" s="131">
        <v>0.78125</v>
      </c>
      <c r="B603" s="51">
        <v>3</v>
      </c>
      <c r="C603" s="52">
        <v>0</v>
      </c>
      <c r="D603" s="53">
        <v>2</v>
      </c>
      <c r="E603" s="53">
        <v>1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2</v>
      </c>
      <c r="R603" s="118">
        <v>66.666666666666657</v>
      </c>
      <c r="S603" s="53">
        <v>2</v>
      </c>
      <c r="T603" s="118">
        <v>66.666666666666657</v>
      </c>
      <c r="U603" s="53">
        <v>0</v>
      </c>
      <c r="V603" s="118">
        <v>0</v>
      </c>
      <c r="W603" s="118">
        <v>23.400000000000002</v>
      </c>
      <c r="X603" s="124" t="s">
        <v>70</v>
      </c>
      <c r="Y603" s="52">
        <v>0</v>
      </c>
      <c r="Z603" s="53">
        <v>0</v>
      </c>
      <c r="AA603" s="53">
        <v>0</v>
      </c>
      <c r="AB603" s="53">
        <v>1</v>
      </c>
      <c r="AC603" s="53">
        <v>0</v>
      </c>
      <c r="AD603" s="53">
        <v>2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 x14ac:dyDescent="0.2">
      <c r="A604" s="131">
        <v>0.79166666666666663</v>
      </c>
      <c r="B604" s="51">
        <v>0</v>
      </c>
      <c r="C604" s="52">
        <v>0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 t="s">
        <v>70</v>
      </c>
      <c r="X604" s="124" t="s">
        <v>70</v>
      </c>
      <c r="Y604" s="52">
        <v>0</v>
      </c>
      <c r="Z604" s="53">
        <v>0</v>
      </c>
      <c r="AA604" s="53">
        <v>0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 x14ac:dyDescent="0.2">
      <c r="A605" s="131">
        <v>0.80208333333333337</v>
      </c>
      <c r="B605" s="51">
        <v>6</v>
      </c>
      <c r="C605" s="52">
        <v>0</v>
      </c>
      <c r="D605" s="53">
        <v>1</v>
      </c>
      <c r="E605" s="53">
        <v>3</v>
      </c>
      <c r="F605" s="53">
        <v>0</v>
      </c>
      <c r="G605" s="53">
        <v>2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4</v>
      </c>
      <c r="R605" s="118">
        <v>66.666666666666657</v>
      </c>
      <c r="S605" s="53">
        <v>2</v>
      </c>
      <c r="T605" s="118">
        <v>33.333333333333329</v>
      </c>
      <c r="U605" s="53">
        <v>0</v>
      </c>
      <c r="V605" s="118">
        <v>0</v>
      </c>
      <c r="W605" s="118">
        <v>21.3</v>
      </c>
      <c r="X605" s="124" t="s">
        <v>70</v>
      </c>
      <c r="Y605" s="52">
        <v>0</v>
      </c>
      <c r="Z605" s="53">
        <v>0</v>
      </c>
      <c r="AA605" s="53">
        <v>0</v>
      </c>
      <c r="AB605" s="53">
        <v>2</v>
      </c>
      <c r="AC605" s="53">
        <v>4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 x14ac:dyDescent="0.2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70</v>
      </c>
      <c r="X606" s="124" t="s">
        <v>70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 x14ac:dyDescent="0.2">
      <c r="A607" s="131">
        <v>0.82291666666666663</v>
      </c>
      <c r="B607" s="51">
        <v>4</v>
      </c>
      <c r="C607" s="52">
        <v>0</v>
      </c>
      <c r="D607" s="53">
        <v>2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25</v>
      </c>
      <c r="S607" s="53">
        <v>1</v>
      </c>
      <c r="T607" s="118">
        <v>25</v>
      </c>
      <c r="U607" s="53">
        <v>0</v>
      </c>
      <c r="V607" s="118">
        <v>0</v>
      </c>
      <c r="W607" s="118">
        <v>17.7</v>
      </c>
      <c r="X607" s="124" t="s">
        <v>70</v>
      </c>
      <c r="Y607" s="52">
        <v>0</v>
      </c>
      <c r="Z607" s="53">
        <v>0</v>
      </c>
      <c r="AA607" s="53">
        <v>0</v>
      </c>
      <c r="AB607" s="53">
        <v>3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 x14ac:dyDescent="0.2">
      <c r="A608" s="131">
        <v>0.83333333333333337</v>
      </c>
      <c r="B608" s="51">
        <v>0</v>
      </c>
      <c r="C608" s="52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 t="s">
        <v>70</v>
      </c>
      <c r="X608" s="124" t="s">
        <v>70</v>
      </c>
      <c r="Y608" s="52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 x14ac:dyDescent="0.2">
      <c r="A609" s="131">
        <v>0.84375</v>
      </c>
      <c r="B609" s="51">
        <v>2</v>
      </c>
      <c r="C609" s="52">
        <v>0</v>
      </c>
      <c r="D609" s="53">
        <v>0</v>
      </c>
      <c r="E609" s="53">
        <v>2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17.600000000000001</v>
      </c>
      <c r="X609" s="124" t="s">
        <v>70</v>
      </c>
      <c r="Y609" s="52">
        <v>0</v>
      </c>
      <c r="Z609" s="53">
        <v>0</v>
      </c>
      <c r="AA609" s="53">
        <v>0</v>
      </c>
      <c r="AB609" s="53">
        <v>2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 x14ac:dyDescent="0.2">
      <c r="A610" s="131">
        <v>0.85416666666666663</v>
      </c>
      <c r="B610" s="51">
        <v>2</v>
      </c>
      <c r="C610" s="52">
        <v>0</v>
      </c>
      <c r="D610" s="53">
        <v>2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50</v>
      </c>
      <c r="S610" s="53">
        <v>0</v>
      </c>
      <c r="T610" s="118">
        <v>0</v>
      </c>
      <c r="U610" s="53">
        <v>0</v>
      </c>
      <c r="V610" s="118">
        <v>0</v>
      </c>
      <c r="W610" s="118">
        <v>18.05</v>
      </c>
      <c r="X610" s="124" t="s">
        <v>70</v>
      </c>
      <c r="Y610" s="52">
        <v>0</v>
      </c>
      <c r="Z610" s="53">
        <v>0</v>
      </c>
      <c r="AA610" s="53">
        <v>0</v>
      </c>
      <c r="AB610" s="53">
        <v>1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 x14ac:dyDescent="0.2">
      <c r="A611" s="131">
        <v>0.86458333333333337</v>
      </c>
      <c r="B611" s="51">
        <v>3</v>
      </c>
      <c r="C611" s="52">
        <v>1</v>
      </c>
      <c r="D611" s="53">
        <v>0</v>
      </c>
      <c r="E611" s="53">
        <v>1</v>
      </c>
      <c r="F611" s="53">
        <v>0</v>
      </c>
      <c r="G611" s="53">
        <v>0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10.6</v>
      </c>
      <c r="X611" s="124" t="s">
        <v>70</v>
      </c>
      <c r="Y611" s="52">
        <v>0</v>
      </c>
      <c r="Z611" s="53">
        <v>1</v>
      </c>
      <c r="AA611" s="53">
        <v>2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 x14ac:dyDescent="0.2">
      <c r="A612" s="131">
        <v>0.875</v>
      </c>
      <c r="B612" s="51">
        <v>2</v>
      </c>
      <c r="C612" s="52">
        <v>0</v>
      </c>
      <c r="D612" s="53">
        <v>1</v>
      </c>
      <c r="E612" s="53">
        <v>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16.7</v>
      </c>
      <c r="X612" s="124" t="s">
        <v>70</v>
      </c>
      <c r="Y612" s="52">
        <v>0</v>
      </c>
      <c r="Z612" s="53">
        <v>0</v>
      </c>
      <c r="AA612" s="53">
        <v>1</v>
      </c>
      <c r="AB612" s="53">
        <v>1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 x14ac:dyDescent="0.2">
      <c r="A613" s="131">
        <v>0.88541666666666663</v>
      </c>
      <c r="B613" s="51">
        <v>4</v>
      </c>
      <c r="C613" s="52">
        <v>1</v>
      </c>
      <c r="D613" s="53">
        <v>0</v>
      </c>
      <c r="E613" s="53">
        <v>2</v>
      </c>
      <c r="F613" s="53">
        <v>0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50</v>
      </c>
      <c r="S613" s="53">
        <v>0</v>
      </c>
      <c r="T613" s="118">
        <v>0</v>
      </c>
      <c r="U613" s="53">
        <v>0</v>
      </c>
      <c r="V613" s="118">
        <v>0</v>
      </c>
      <c r="W613" s="118">
        <v>20.2</v>
      </c>
      <c r="X613" s="124" t="s">
        <v>70</v>
      </c>
      <c r="Y613" s="52">
        <v>0</v>
      </c>
      <c r="Z613" s="53">
        <v>0</v>
      </c>
      <c r="AA613" s="53">
        <v>0</v>
      </c>
      <c r="AB613" s="53">
        <v>2</v>
      </c>
      <c r="AC613" s="53">
        <v>2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 x14ac:dyDescent="0.2">
      <c r="A614" s="131">
        <v>0.89583333333333337</v>
      </c>
      <c r="B614" s="51">
        <v>7</v>
      </c>
      <c r="C614" s="52">
        <v>1</v>
      </c>
      <c r="D614" s="53">
        <v>0</v>
      </c>
      <c r="E614" s="53">
        <v>6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16.357142857142858</v>
      </c>
      <c r="X614" s="124" t="s">
        <v>70</v>
      </c>
      <c r="Y614" s="52">
        <v>0</v>
      </c>
      <c r="Z614" s="53">
        <v>0</v>
      </c>
      <c r="AA614" s="53">
        <v>3</v>
      </c>
      <c r="AB614" s="53">
        <v>4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 x14ac:dyDescent="0.2">
      <c r="A615" s="131">
        <v>0.90625</v>
      </c>
      <c r="B615" s="51">
        <v>1</v>
      </c>
      <c r="C615" s="52">
        <v>0</v>
      </c>
      <c r="D615" s="53">
        <v>0</v>
      </c>
      <c r="E615" s="53">
        <v>1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100</v>
      </c>
      <c r="S615" s="53">
        <v>1</v>
      </c>
      <c r="T615" s="118">
        <v>100</v>
      </c>
      <c r="U615" s="53">
        <v>0</v>
      </c>
      <c r="V615" s="118">
        <v>0</v>
      </c>
      <c r="W615" s="118">
        <v>25.1</v>
      </c>
      <c r="X615" s="124" t="s">
        <v>70</v>
      </c>
      <c r="Y615" s="52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1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 x14ac:dyDescent="0.2">
      <c r="A616" s="131">
        <v>0.91666666666666663</v>
      </c>
      <c r="B616" s="51">
        <v>3</v>
      </c>
      <c r="C616" s="52">
        <v>0</v>
      </c>
      <c r="D616" s="53">
        <v>0</v>
      </c>
      <c r="E616" s="53">
        <v>3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13.5</v>
      </c>
      <c r="X616" s="124" t="s">
        <v>70</v>
      </c>
      <c r="Y616" s="52">
        <v>0</v>
      </c>
      <c r="Z616" s="53">
        <v>0</v>
      </c>
      <c r="AA616" s="53">
        <v>2</v>
      </c>
      <c r="AB616" s="53">
        <v>1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 x14ac:dyDescent="0.2">
      <c r="A617" s="131">
        <v>0.92708333333333337</v>
      </c>
      <c r="B617" s="51">
        <v>2</v>
      </c>
      <c r="C617" s="52">
        <v>0</v>
      </c>
      <c r="D617" s="53">
        <v>0</v>
      </c>
      <c r="E617" s="53">
        <v>1</v>
      </c>
      <c r="F617" s="53">
        <v>0</v>
      </c>
      <c r="G617" s="53">
        <v>1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50</v>
      </c>
      <c r="S617" s="53">
        <v>0</v>
      </c>
      <c r="T617" s="118">
        <v>0</v>
      </c>
      <c r="U617" s="53">
        <v>0</v>
      </c>
      <c r="V617" s="118">
        <v>0</v>
      </c>
      <c r="W617" s="118">
        <v>14.8</v>
      </c>
      <c r="X617" s="124" t="s">
        <v>70</v>
      </c>
      <c r="Y617" s="52">
        <v>0</v>
      </c>
      <c r="Z617" s="53">
        <v>1</v>
      </c>
      <c r="AA617" s="53">
        <v>0</v>
      </c>
      <c r="AB617" s="53">
        <v>0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 x14ac:dyDescent="0.2">
      <c r="A618" s="131">
        <v>0.9375</v>
      </c>
      <c r="B618" s="51">
        <v>1</v>
      </c>
      <c r="C618" s="52">
        <v>1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10.7</v>
      </c>
      <c r="X618" s="124" t="s">
        <v>70</v>
      </c>
      <c r="Y618" s="52">
        <v>0</v>
      </c>
      <c r="Z618" s="53">
        <v>0</v>
      </c>
      <c r="AA618" s="53">
        <v>1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 x14ac:dyDescent="0.2">
      <c r="A619" s="131">
        <v>0.94791666666666663</v>
      </c>
      <c r="B619" s="51">
        <v>4</v>
      </c>
      <c r="C619" s="52">
        <v>1</v>
      </c>
      <c r="D619" s="53">
        <v>1</v>
      </c>
      <c r="E619" s="53">
        <v>2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13.25</v>
      </c>
      <c r="X619" s="124" t="s">
        <v>70</v>
      </c>
      <c r="Y619" s="52">
        <v>0</v>
      </c>
      <c r="Z619" s="53">
        <v>0</v>
      </c>
      <c r="AA619" s="53">
        <v>4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 x14ac:dyDescent="0.2">
      <c r="A620" s="131">
        <v>0.95833333333333337</v>
      </c>
      <c r="B620" s="51">
        <v>2</v>
      </c>
      <c r="C620" s="52">
        <v>0</v>
      </c>
      <c r="D620" s="53">
        <v>0</v>
      </c>
      <c r="E620" s="53">
        <v>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9</v>
      </c>
      <c r="X620" s="124" t="s">
        <v>70</v>
      </c>
      <c r="Y620" s="52">
        <v>1</v>
      </c>
      <c r="Z620" s="53">
        <v>0</v>
      </c>
      <c r="AA620" s="53">
        <v>1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 x14ac:dyDescent="0.2">
      <c r="A621" s="131">
        <v>0.96875</v>
      </c>
      <c r="B621" s="51">
        <v>0</v>
      </c>
      <c r="C621" s="52">
        <v>0</v>
      </c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 t="s">
        <v>70</v>
      </c>
      <c r="X621" s="124" t="s">
        <v>70</v>
      </c>
      <c r="Y621" s="52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 x14ac:dyDescent="0.2">
      <c r="A622" s="131">
        <v>0.97916666666666663</v>
      </c>
      <c r="B622" s="51">
        <v>0</v>
      </c>
      <c r="C622" s="52">
        <v>0</v>
      </c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 t="s">
        <v>70</v>
      </c>
      <c r="X622" s="124" t="s">
        <v>70</v>
      </c>
      <c r="Y622" s="52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 x14ac:dyDescent="0.2">
      <c r="A623" s="132">
        <v>0.98958333333333337</v>
      </c>
      <c r="B623" s="81">
        <v>2</v>
      </c>
      <c r="C623" s="82">
        <v>0</v>
      </c>
      <c r="D623" s="83">
        <v>0</v>
      </c>
      <c r="E623" s="83">
        <v>2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8.15</v>
      </c>
      <c r="X623" s="125" t="s">
        <v>70</v>
      </c>
      <c r="Y623" s="82">
        <v>0</v>
      </c>
      <c r="Z623" s="83">
        <v>2</v>
      </c>
      <c r="AA623" s="83">
        <v>0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 x14ac:dyDescent="0.2">
      <c r="A624" s="56" t="s">
        <v>71</v>
      </c>
      <c r="B624" s="57">
        <v>201</v>
      </c>
      <c r="C624" s="58">
        <v>9</v>
      </c>
      <c r="D624" s="59">
        <v>15</v>
      </c>
      <c r="E624" s="59">
        <v>148</v>
      </c>
      <c r="F624" s="59">
        <v>0</v>
      </c>
      <c r="G624" s="59">
        <v>27</v>
      </c>
      <c r="H624" s="59">
        <v>2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47</v>
      </c>
      <c r="R624" s="120">
        <v>23.383084577114428</v>
      </c>
      <c r="S624" s="59">
        <v>8</v>
      </c>
      <c r="T624" s="120">
        <v>3.9800995024875623</v>
      </c>
      <c r="U624" s="59">
        <v>1</v>
      </c>
      <c r="V624" s="120">
        <v>0.49751243781094528</v>
      </c>
      <c r="W624" s="120">
        <v>17.294527363184081</v>
      </c>
      <c r="X624" s="126">
        <v>21.797756410256412</v>
      </c>
      <c r="Y624" s="61">
        <v>0</v>
      </c>
      <c r="Z624" s="62">
        <v>16</v>
      </c>
      <c r="AA624" s="62">
        <v>35</v>
      </c>
      <c r="AB624" s="62">
        <v>103</v>
      </c>
      <c r="AC624" s="62">
        <v>39</v>
      </c>
      <c r="AD624" s="62">
        <v>6</v>
      </c>
      <c r="AE624" s="62">
        <v>1</v>
      </c>
      <c r="AF624" s="62">
        <v>1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 x14ac:dyDescent="0.2">
      <c r="A625" s="65" t="s">
        <v>72</v>
      </c>
      <c r="B625" s="66">
        <v>232</v>
      </c>
      <c r="C625" s="67">
        <v>12</v>
      </c>
      <c r="D625" s="68">
        <v>21</v>
      </c>
      <c r="E625" s="68">
        <v>166</v>
      </c>
      <c r="F625" s="68">
        <v>0</v>
      </c>
      <c r="G625" s="68">
        <v>30</v>
      </c>
      <c r="H625" s="68">
        <v>3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56</v>
      </c>
      <c r="R625" s="121">
        <v>24.137931034482758</v>
      </c>
      <c r="S625" s="68">
        <v>12</v>
      </c>
      <c r="T625" s="121">
        <v>5.1724137931034484</v>
      </c>
      <c r="U625" s="68">
        <v>1</v>
      </c>
      <c r="V625" s="121">
        <v>0.43103448275862066</v>
      </c>
      <c r="W625" s="121">
        <v>17.378017241379315</v>
      </c>
      <c r="X625" s="127">
        <v>21.892819148936169</v>
      </c>
      <c r="Y625" s="70">
        <v>0</v>
      </c>
      <c r="Z625" s="71">
        <v>17</v>
      </c>
      <c r="AA625" s="71">
        <v>41</v>
      </c>
      <c r="AB625" s="71">
        <v>118</v>
      </c>
      <c r="AC625" s="71">
        <v>47</v>
      </c>
      <c r="AD625" s="71">
        <v>7</v>
      </c>
      <c r="AE625" s="71">
        <v>1</v>
      </c>
      <c r="AF625" s="71">
        <v>1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 x14ac:dyDescent="0.2">
      <c r="A626" s="65" t="s">
        <v>73</v>
      </c>
      <c r="B626" s="66">
        <v>246</v>
      </c>
      <c r="C626" s="67">
        <v>14</v>
      </c>
      <c r="D626" s="68">
        <v>22</v>
      </c>
      <c r="E626" s="68">
        <v>176</v>
      </c>
      <c r="F626" s="68">
        <v>0</v>
      </c>
      <c r="G626" s="68">
        <v>31</v>
      </c>
      <c r="H626" s="68">
        <v>3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57</v>
      </c>
      <c r="R626" s="121">
        <v>23.170731707317074</v>
      </c>
      <c r="S626" s="68">
        <v>12</v>
      </c>
      <c r="T626" s="121">
        <v>4.8780487804878048</v>
      </c>
      <c r="U626" s="68">
        <v>1</v>
      </c>
      <c r="V626" s="121">
        <v>0.40650406504065045</v>
      </c>
      <c r="W626" s="121">
        <v>17.072357723577241</v>
      </c>
      <c r="X626" s="127">
        <v>21.731249999999999</v>
      </c>
      <c r="Y626" s="70">
        <v>1</v>
      </c>
      <c r="Z626" s="71">
        <v>20</v>
      </c>
      <c r="AA626" s="71">
        <v>49</v>
      </c>
      <c r="AB626" s="71">
        <v>119</v>
      </c>
      <c r="AC626" s="71">
        <v>48</v>
      </c>
      <c r="AD626" s="71">
        <v>7</v>
      </c>
      <c r="AE626" s="71">
        <v>1</v>
      </c>
      <c r="AF626" s="71">
        <v>1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 x14ac:dyDescent="0.2">
      <c r="A627" s="73" t="s">
        <v>74</v>
      </c>
      <c r="B627" s="74">
        <v>258</v>
      </c>
      <c r="C627" s="75">
        <v>15</v>
      </c>
      <c r="D627" s="76">
        <v>22</v>
      </c>
      <c r="E627" s="76">
        <v>184</v>
      </c>
      <c r="F627" s="76">
        <v>0</v>
      </c>
      <c r="G627" s="76">
        <v>33</v>
      </c>
      <c r="H627" s="76">
        <v>4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58</v>
      </c>
      <c r="R627" s="122">
        <v>22.480620155038761</v>
      </c>
      <c r="S627" s="76">
        <v>12</v>
      </c>
      <c r="T627" s="122">
        <v>4.6511627906976747</v>
      </c>
      <c r="U627" s="76">
        <v>1</v>
      </c>
      <c r="V627" s="122">
        <v>0.38759689922480622</v>
      </c>
      <c r="W627" s="122">
        <v>16.977519379844964</v>
      </c>
      <c r="X627" s="128">
        <v>21.60688775510204</v>
      </c>
      <c r="Y627" s="78">
        <v>1</v>
      </c>
      <c r="Z627" s="79">
        <v>21</v>
      </c>
      <c r="AA627" s="79">
        <v>53</v>
      </c>
      <c r="AB627" s="79">
        <v>125</v>
      </c>
      <c r="AC627" s="79">
        <v>49</v>
      </c>
      <c r="AD627" s="79">
        <v>7</v>
      </c>
      <c r="AE627" s="79">
        <v>1</v>
      </c>
      <c r="AF627" s="79">
        <v>1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">
      <c r="B628" s="35" t="s">
        <v>85</v>
      </c>
      <c r="C628" s="35" t="s">
        <v>24</v>
      </c>
      <c r="Y628" s="35" t="s">
        <v>24</v>
      </c>
    </row>
    <row r="629" spans="1:52" s="2" customFormat="1" ht="12.6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 x14ac:dyDescent="0.2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70</v>
      </c>
      <c r="X632" s="123" t="s">
        <v>70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 x14ac:dyDescent="0.2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70</v>
      </c>
      <c r="X633" s="124" t="s">
        <v>70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 x14ac:dyDescent="0.2">
      <c r="A634" s="131">
        <v>2.0833333333333332E-2</v>
      </c>
      <c r="B634" s="51">
        <v>1</v>
      </c>
      <c r="C634" s="52">
        <v>0</v>
      </c>
      <c r="D634" s="53">
        <v>1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18.399999999999999</v>
      </c>
      <c r="X634" s="124" t="s">
        <v>70</v>
      </c>
      <c r="Y634" s="52">
        <v>0</v>
      </c>
      <c r="Z634" s="53">
        <v>0</v>
      </c>
      <c r="AA634" s="53">
        <v>0</v>
      </c>
      <c r="AB634" s="53">
        <v>1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 x14ac:dyDescent="0.2">
      <c r="A635" s="131">
        <v>3.125E-2</v>
      </c>
      <c r="B635" s="51">
        <v>3</v>
      </c>
      <c r="C635" s="52">
        <v>0</v>
      </c>
      <c r="D635" s="53">
        <v>1</v>
      </c>
      <c r="E635" s="53">
        <v>1</v>
      </c>
      <c r="F635" s="53">
        <v>0</v>
      </c>
      <c r="G635" s="53">
        <v>0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14.199999999999998</v>
      </c>
      <c r="X635" s="124" t="s">
        <v>70</v>
      </c>
      <c r="Y635" s="52">
        <v>0</v>
      </c>
      <c r="Z635" s="53">
        <v>0</v>
      </c>
      <c r="AA635" s="53">
        <v>2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 x14ac:dyDescent="0.2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70</v>
      </c>
      <c r="X636" s="124" t="s">
        <v>70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 x14ac:dyDescent="0.2">
      <c r="A637" s="131">
        <v>5.2083333333333336E-2</v>
      </c>
      <c r="B637" s="51">
        <v>2</v>
      </c>
      <c r="C637" s="52">
        <v>0</v>
      </c>
      <c r="D637" s="53">
        <v>0</v>
      </c>
      <c r="E637" s="53">
        <v>2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2</v>
      </c>
      <c r="R637" s="118">
        <v>100</v>
      </c>
      <c r="S637" s="53">
        <v>1</v>
      </c>
      <c r="T637" s="118">
        <v>50</v>
      </c>
      <c r="U637" s="53">
        <v>0</v>
      </c>
      <c r="V637" s="118">
        <v>0</v>
      </c>
      <c r="W637" s="118">
        <v>23.5</v>
      </c>
      <c r="X637" s="124" t="s">
        <v>70</v>
      </c>
      <c r="Y637" s="52">
        <v>0</v>
      </c>
      <c r="Z637" s="53">
        <v>0</v>
      </c>
      <c r="AA637" s="53">
        <v>0</v>
      </c>
      <c r="AB637" s="53">
        <v>0</v>
      </c>
      <c r="AC637" s="53">
        <v>1</v>
      </c>
      <c r="AD637" s="53">
        <v>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 x14ac:dyDescent="0.2">
      <c r="A638" s="131">
        <v>6.25E-2</v>
      </c>
      <c r="B638" s="51">
        <v>0</v>
      </c>
      <c r="C638" s="52">
        <v>0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 t="s">
        <v>70</v>
      </c>
      <c r="X638" s="124" t="s">
        <v>70</v>
      </c>
      <c r="Y638" s="52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 x14ac:dyDescent="0.2">
      <c r="A639" s="131">
        <v>7.2916666666666671E-2</v>
      </c>
      <c r="B639" s="51">
        <v>2</v>
      </c>
      <c r="C639" s="52">
        <v>0</v>
      </c>
      <c r="D639" s="53">
        <v>0</v>
      </c>
      <c r="E639" s="53">
        <v>2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16.200000000000003</v>
      </c>
      <c r="X639" s="124" t="s">
        <v>70</v>
      </c>
      <c r="Y639" s="52">
        <v>0</v>
      </c>
      <c r="Z639" s="53">
        <v>0</v>
      </c>
      <c r="AA639" s="53">
        <v>1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 x14ac:dyDescent="0.2">
      <c r="A640" s="131">
        <v>8.3333333333333329E-2</v>
      </c>
      <c r="B640" s="51">
        <v>1</v>
      </c>
      <c r="C640" s="52">
        <v>0</v>
      </c>
      <c r="D640" s="53">
        <v>0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100</v>
      </c>
      <c r="S640" s="53">
        <v>0</v>
      </c>
      <c r="T640" s="118">
        <v>0</v>
      </c>
      <c r="U640" s="53">
        <v>0</v>
      </c>
      <c r="V640" s="118">
        <v>0</v>
      </c>
      <c r="W640" s="118">
        <v>21.5</v>
      </c>
      <c r="X640" s="124" t="s">
        <v>70</v>
      </c>
      <c r="Y640" s="52">
        <v>0</v>
      </c>
      <c r="Z640" s="53">
        <v>0</v>
      </c>
      <c r="AA640" s="53">
        <v>0</v>
      </c>
      <c r="AB640" s="53">
        <v>0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 x14ac:dyDescent="0.2">
      <c r="A641" s="131">
        <v>9.375E-2</v>
      </c>
      <c r="B641" s="51">
        <v>2</v>
      </c>
      <c r="C641" s="52">
        <v>0</v>
      </c>
      <c r="D641" s="53">
        <v>0</v>
      </c>
      <c r="E641" s="53">
        <v>2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100</v>
      </c>
      <c r="S641" s="53">
        <v>1</v>
      </c>
      <c r="T641" s="118">
        <v>50</v>
      </c>
      <c r="U641" s="53">
        <v>0</v>
      </c>
      <c r="V641" s="118">
        <v>0</v>
      </c>
      <c r="W641" s="118">
        <v>23.85</v>
      </c>
      <c r="X641" s="124" t="s">
        <v>70</v>
      </c>
      <c r="Y641" s="52">
        <v>0</v>
      </c>
      <c r="Z641" s="53">
        <v>0</v>
      </c>
      <c r="AA641" s="53">
        <v>0</v>
      </c>
      <c r="AB641" s="53">
        <v>0</v>
      </c>
      <c r="AC641" s="53">
        <v>1</v>
      </c>
      <c r="AD641" s="53">
        <v>1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 x14ac:dyDescent="0.2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70</v>
      </c>
      <c r="X642" s="124" t="s">
        <v>70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 x14ac:dyDescent="0.2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70</v>
      </c>
      <c r="X643" s="124" t="s">
        <v>70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 x14ac:dyDescent="0.2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 x14ac:dyDescent="0.2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70</v>
      </c>
      <c r="X645" s="124" t="s">
        <v>70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 x14ac:dyDescent="0.2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70</v>
      </c>
      <c r="X646" s="124" t="s">
        <v>70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 x14ac:dyDescent="0.2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70</v>
      </c>
      <c r="X647" s="124" t="s">
        <v>70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 x14ac:dyDescent="0.2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70</v>
      </c>
      <c r="X648" s="124" t="s">
        <v>70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 x14ac:dyDescent="0.2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70</v>
      </c>
      <c r="X649" s="124" t="s">
        <v>70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 x14ac:dyDescent="0.2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70</v>
      </c>
      <c r="X650" s="124" t="s">
        <v>70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 x14ac:dyDescent="0.2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70</v>
      </c>
      <c r="X651" s="124" t="s">
        <v>70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 x14ac:dyDescent="0.2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70</v>
      </c>
      <c r="X652" s="124" t="s">
        <v>70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 x14ac:dyDescent="0.2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70</v>
      </c>
      <c r="X653" s="124" t="s">
        <v>70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 x14ac:dyDescent="0.2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70</v>
      </c>
      <c r="X654" s="124" t="s">
        <v>70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 x14ac:dyDescent="0.2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 x14ac:dyDescent="0.2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70</v>
      </c>
      <c r="X656" s="124" t="s">
        <v>70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 x14ac:dyDescent="0.2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70</v>
      </c>
      <c r="X657" s="124" t="s">
        <v>70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 x14ac:dyDescent="0.2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 x14ac:dyDescent="0.2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70</v>
      </c>
      <c r="X659" s="124" t="s">
        <v>70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 x14ac:dyDescent="0.2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70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 x14ac:dyDescent="0.2">
      <c r="A661" s="131">
        <v>0.30208333333333331</v>
      </c>
      <c r="B661" s="51">
        <v>2</v>
      </c>
      <c r="C661" s="52">
        <v>0</v>
      </c>
      <c r="D661" s="53">
        <v>0</v>
      </c>
      <c r="E661" s="53">
        <v>2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7.1999999999999993</v>
      </c>
      <c r="X661" s="124" t="s">
        <v>70</v>
      </c>
      <c r="Y661" s="52">
        <v>0</v>
      </c>
      <c r="Z661" s="53">
        <v>2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 x14ac:dyDescent="0.2">
      <c r="A662" s="131">
        <v>0.3125</v>
      </c>
      <c r="B662" s="51">
        <v>2</v>
      </c>
      <c r="C662" s="52">
        <v>0</v>
      </c>
      <c r="D662" s="53">
        <v>0</v>
      </c>
      <c r="E662" s="53">
        <v>2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</v>
      </c>
      <c r="R662" s="118">
        <v>50</v>
      </c>
      <c r="S662" s="53">
        <v>0</v>
      </c>
      <c r="T662" s="118">
        <v>0</v>
      </c>
      <c r="U662" s="53">
        <v>0</v>
      </c>
      <c r="V662" s="118">
        <v>0</v>
      </c>
      <c r="W662" s="118">
        <v>20.5</v>
      </c>
      <c r="X662" s="124" t="s">
        <v>70</v>
      </c>
      <c r="Y662" s="52">
        <v>0</v>
      </c>
      <c r="Z662" s="53">
        <v>0</v>
      </c>
      <c r="AA662" s="53">
        <v>0</v>
      </c>
      <c r="AB662" s="53">
        <v>1</v>
      </c>
      <c r="AC662" s="53">
        <v>1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 x14ac:dyDescent="0.2">
      <c r="A663" s="131">
        <v>0.32291666666666669</v>
      </c>
      <c r="B663" s="51">
        <v>3</v>
      </c>
      <c r="C663" s="52">
        <v>0</v>
      </c>
      <c r="D663" s="53">
        <v>0</v>
      </c>
      <c r="E663" s="53">
        <v>1</v>
      </c>
      <c r="F663" s="53">
        <v>0</v>
      </c>
      <c r="G663" s="53">
        <v>2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</v>
      </c>
      <c r="R663" s="118">
        <v>33.333333333333329</v>
      </c>
      <c r="S663" s="53">
        <v>0</v>
      </c>
      <c r="T663" s="118">
        <v>0</v>
      </c>
      <c r="U663" s="53">
        <v>0</v>
      </c>
      <c r="V663" s="118">
        <v>0</v>
      </c>
      <c r="W663" s="118">
        <v>17.466666666666665</v>
      </c>
      <c r="X663" s="124" t="s">
        <v>70</v>
      </c>
      <c r="Y663" s="52">
        <v>0</v>
      </c>
      <c r="Z663" s="53">
        <v>0</v>
      </c>
      <c r="AA663" s="53">
        <v>1</v>
      </c>
      <c r="AB663" s="53">
        <v>1</v>
      </c>
      <c r="AC663" s="53">
        <v>1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 x14ac:dyDescent="0.2">
      <c r="A664" s="131">
        <v>0.33333333333333331</v>
      </c>
      <c r="B664" s="51">
        <v>2</v>
      </c>
      <c r="C664" s="52">
        <v>0</v>
      </c>
      <c r="D664" s="53">
        <v>0</v>
      </c>
      <c r="E664" s="53">
        <v>2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>
        <v>19.100000000000001</v>
      </c>
      <c r="X664" s="124" t="s">
        <v>70</v>
      </c>
      <c r="Y664" s="52">
        <v>0</v>
      </c>
      <c r="Z664" s="53">
        <v>0</v>
      </c>
      <c r="AA664" s="53">
        <v>0</v>
      </c>
      <c r="AB664" s="53">
        <v>2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 x14ac:dyDescent="0.2">
      <c r="A665" s="131">
        <v>0.34375</v>
      </c>
      <c r="B665" s="51">
        <v>2</v>
      </c>
      <c r="C665" s="52">
        <v>0</v>
      </c>
      <c r="D665" s="53">
        <v>0</v>
      </c>
      <c r="E665" s="53">
        <v>1</v>
      </c>
      <c r="F665" s="53">
        <v>0</v>
      </c>
      <c r="G665" s="53">
        <v>1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</v>
      </c>
      <c r="R665" s="118">
        <v>100</v>
      </c>
      <c r="S665" s="53">
        <v>1</v>
      </c>
      <c r="T665" s="118">
        <v>50</v>
      </c>
      <c r="U665" s="53">
        <v>0</v>
      </c>
      <c r="V665" s="118">
        <v>0</v>
      </c>
      <c r="W665" s="118">
        <v>23.25</v>
      </c>
      <c r="X665" s="124" t="s">
        <v>70</v>
      </c>
      <c r="Y665" s="52">
        <v>0</v>
      </c>
      <c r="Z665" s="53">
        <v>0</v>
      </c>
      <c r="AA665" s="53">
        <v>0</v>
      </c>
      <c r="AB665" s="53">
        <v>0</v>
      </c>
      <c r="AC665" s="53">
        <v>1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 x14ac:dyDescent="0.2">
      <c r="A666" s="131">
        <v>0.35416666666666669</v>
      </c>
      <c r="B666" s="51">
        <v>2</v>
      </c>
      <c r="C666" s="52">
        <v>0</v>
      </c>
      <c r="D666" s="53">
        <v>0</v>
      </c>
      <c r="E666" s="53">
        <v>2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50</v>
      </c>
      <c r="S666" s="53">
        <v>0</v>
      </c>
      <c r="T666" s="118">
        <v>0</v>
      </c>
      <c r="U666" s="53">
        <v>0</v>
      </c>
      <c r="V666" s="118">
        <v>0</v>
      </c>
      <c r="W666" s="118">
        <v>15</v>
      </c>
      <c r="X666" s="124" t="s">
        <v>70</v>
      </c>
      <c r="Y666" s="52">
        <v>0</v>
      </c>
      <c r="Z666" s="53">
        <v>1</v>
      </c>
      <c r="AA666" s="53">
        <v>0</v>
      </c>
      <c r="AB666" s="53">
        <v>0</v>
      </c>
      <c r="AC666" s="53">
        <v>1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 x14ac:dyDescent="0.2">
      <c r="A667" s="131">
        <v>0.36458333333333331</v>
      </c>
      <c r="B667" s="51">
        <v>4</v>
      </c>
      <c r="C667" s="52">
        <v>0</v>
      </c>
      <c r="D667" s="53">
        <v>0</v>
      </c>
      <c r="E667" s="53">
        <v>2</v>
      </c>
      <c r="F667" s="53">
        <v>0</v>
      </c>
      <c r="G667" s="53">
        <v>2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3</v>
      </c>
      <c r="R667" s="118">
        <v>75</v>
      </c>
      <c r="S667" s="53">
        <v>0</v>
      </c>
      <c r="T667" s="118">
        <v>0</v>
      </c>
      <c r="U667" s="53">
        <v>0</v>
      </c>
      <c r="V667" s="118">
        <v>0</v>
      </c>
      <c r="W667" s="118">
        <v>20.5</v>
      </c>
      <c r="X667" s="124" t="s">
        <v>70</v>
      </c>
      <c r="Y667" s="52">
        <v>0</v>
      </c>
      <c r="Z667" s="53">
        <v>0</v>
      </c>
      <c r="AA667" s="53">
        <v>0</v>
      </c>
      <c r="AB667" s="53">
        <v>1</v>
      </c>
      <c r="AC667" s="53">
        <v>3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 x14ac:dyDescent="0.2">
      <c r="A668" s="131">
        <v>0.375</v>
      </c>
      <c r="B668" s="51">
        <v>2</v>
      </c>
      <c r="C668" s="52">
        <v>0</v>
      </c>
      <c r="D668" s="53">
        <v>0</v>
      </c>
      <c r="E668" s="53">
        <v>2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</v>
      </c>
      <c r="R668" s="118">
        <v>50</v>
      </c>
      <c r="S668" s="53">
        <v>0</v>
      </c>
      <c r="T668" s="118">
        <v>0</v>
      </c>
      <c r="U668" s="53">
        <v>0</v>
      </c>
      <c r="V668" s="118">
        <v>0</v>
      </c>
      <c r="W668" s="118">
        <v>19.5</v>
      </c>
      <c r="X668" s="124" t="s">
        <v>70</v>
      </c>
      <c r="Y668" s="52">
        <v>0</v>
      </c>
      <c r="Z668" s="53">
        <v>0</v>
      </c>
      <c r="AA668" s="53">
        <v>0</v>
      </c>
      <c r="AB668" s="53">
        <v>1</v>
      </c>
      <c r="AC668" s="53">
        <v>1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 x14ac:dyDescent="0.2">
      <c r="A669" s="131">
        <v>0.38541666666666669</v>
      </c>
      <c r="B669" s="51">
        <v>3</v>
      </c>
      <c r="C669" s="52">
        <v>0</v>
      </c>
      <c r="D669" s="53">
        <v>0</v>
      </c>
      <c r="E669" s="53">
        <v>3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2</v>
      </c>
      <c r="R669" s="118">
        <v>66.666666666666657</v>
      </c>
      <c r="S669" s="53">
        <v>0</v>
      </c>
      <c r="T669" s="118">
        <v>0</v>
      </c>
      <c r="U669" s="53">
        <v>0</v>
      </c>
      <c r="V669" s="118">
        <v>0</v>
      </c>
      <c r="W669" s="118">
        <v>19.7</v>
      </c>
      <c r="X669" s="124" t="s">
        <v>70</v>
      </c>
      <c r="Y669" s="52">
        <v>0</v>
      </c>
      <c r="Z669" s="53">
        <v>0</v>
      </c>
      <c r="AA669" s="53">
        <v>0</v>
      </c>
      <c r="AB669" s="53">
        <v>1</v>
      </c>
      <c r="AC669" s="53">
        <v>2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 x14ac:dyDescent="0.2">
      <c r="A670" s="131">
        <v>0.39583333333333331</v>
      </c>
      <c r="B670" s="51">
        <v>4</v>
      </c>
      <c r="C670" s="52">
        <v>0</v>
      </c>
      <c r="D670" s="53">
        <v>0</v>
      </c>
      <c r="E670" s="53">
        <v>4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9.3999999999999986</v>
      </c>
      <c r="X670" s="124" t="s">
        <v>70</v>
      </c>
      <c r="Y670" s="52">
        <v>0</v>
      </c>
      <c r="Z670" s="53">
        <v>3</v>
      </c>
      <c r="AA670" s="53">
        <v>0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 x14ac:dyDescent="0.2">
      <c r="A671" s="131">
        <v>0.40625</v>
      </c>
      <c r="B671" s="51">
        <v>2</v>
      </c>
      <c r="C671" s="52">
        <v>0</v>
      </c>
      <c r="D671" s="53">
        <v>0</v>
      </c>
      <c r="E671" s="53">
        <v>2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</v>
      </c>
      <c r="R671" s="118">
        <v>50</v>
      </c>
      <c r="S671" s="53">
        <v>0</v>
      </c>
      <c r="T671" s="118">
        <v>0</v>
      </c>
      <c r="U671" s="53">
        <v>0</v>
      </c>
      <c r="V671" s="118">
        <v>0</v>
      </c>
      <c r="W671" s="118">
        <v>15.4</v>
      </c>
      <c r="X671" s="124" t="s">
        <v>70</v>
      </c>
      <c r="Y671" s="52">
        <v>0</v>
      </c>
      <c r="Z671" s="53">
        <v>1</v>
      </c>
      <c r="AA671" s="53">
        <v>0</v>
      </c>
      <c r="AB671" s="53">
        <v>0</v>
      </c>
      <c r="AC671" s="53">
        <v>1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 x14ac:dyDescent="0.2">
      <c r="A672" s="131">
        <v>0.41666666666666669</v>
      </c>
      <c r="B672" s="51">
        <v>2</v>
      </c>
      <c r="C672" s="52">
        <v>0</v>
      </c>
      <c r="D672" s="53">
        <v>0</v>
      </c>
      <c r="E672" s="53">
        <v>2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17.25</v>
      </c>
      <c r="X672" s="124" t="s">
        <v>70</v>
      </c>
      <c r="Y672" s="52">
        <v>0</v>
      </c>
      <c r="Z672" s="53">
        <v>0</v>
      </c>
      <c r="AA672" s="53">
        <v>0</v>
      </c>
      <c r="AB672" s="53">
        <v>2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 x14ac:dyDescent="0.2">
      <c r="A673" s="131">
        <v>0.42708333333333331</v>
      </c>
      <c r="B673" s="51">
        <v>11</v>
      </c>
      <c r="C673" s="52">
        <v>0</v>
      </c>
      <c r="D673" s="53">
        <v>2</v>
      </c>
      <c r="E673" s="53">
        <v>9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</v>
      </c>
      <c r="R673" s="118">
        <v>36.363636363636367</v>
      </c>
      <c r="S673" s="53">
        <v>2</v>
      </c>
      <c r="T673" s="118">
        <v>18.181818181818183</v>
      </c>
      <c r="U673" s="53">
        <v>0</v>
      </c>
      <c r="V673" s="118">
        <v>0</v>
      </c>
      <c r="W673" s="118">
        <v>17.154545454545453</v>
      </c>
      <c r="X673" s="124">
        <v>25.512499999999996</v>
      </c>
      <c r="Y673" s="52">
        <v>2</v>
      </c>
      <c r="Z673" s="53">
        <v>0</v>
      </c>
      <c r="AA673" s="53">
        <v>1</v>
      </c>
      <c r="AB673" s="53">
        <v>4</v>
      </c>
      <c r="AC673" s="53">
        <v>2</v>
      </c>
      <c r="AD673" s="53">
        <v>2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 x14ac:dyDescent="0.2">
      <c r="A674" s="131">
        <v>0.4375</v>
      </c>
      <c r="B674" s="51">
        <v>7</v>
      </c>
      <c r="C674" s="52">
        <v>0</v>
      </c>
      <c r="D674" s="53">
        <v>2</v>
      </c>
      <c r="E674" s="53">
        <v>5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4</v>
      </c>
      <c r="R674" s="118">
        <v>57.142857142857139</v>
      </c>
      <c r="S674" s="53">
        <v>1</v>
      </c>
      <c r="T674" s="118">
        <v>14.285714285714285</v>
      </c>
      <c r="U674" s="53">
        <v>0</v>
      </c>
      <c r="V674" s="118">
        <v>0</v>
      </c>
      <c r="W674" s="118">
        <v>19.442857142857143</v>
      </c>
      <c r="X674" s="124" t="s">
        <v>70</v>
      </c>
      <c r="Y674" s="52">
        <v>0</v>
      </c>
      <c r="Z674" s="53">
        <v>0</v>
      </c>
      <c r="AA674" s="53">
        <v>0</v>
      </c>
      <c r="AB674" s="53">
        <v>3</v>
      </c>
      <c r="AC674" s="53">
        <v>4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 x14ac:dyDescent="0.2">
      <c r="A675" s="131">
        <v>0.44791666666666669</v>
      </c>
      <c r="B675" s="51">
        <v>7</v>
      </c>
      <c r="C675" s="52">
        <v>0</v>
      </c>
      <c r="D675" s="53">
        <v>0</v>
      </c>
      <c r="E675" s="53">
        <v>4</v>
      </c>
      <c r="F675" s="53">
        <v>0</v>
      </c>
      <c r="G675" s="53">
        <v>3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14.285714285714285</v>
      </c>
      <c r="S675" s="53">
        <v>0</v>
      </c>
      <c r="T675" s="118">
        <v>0</v>
      </c>
      <c r="U675" s="53">
        <v>0</v>
      </c>
      <c r="V675" s="118">
        <v>0</v>
      </c>
      <c r="W675" s="118">
        <v>14.714285714285714</v>
      </c>
      <c r="X675" s="124" t="s">
        <v>70</v>
      </c>
      <c r="Y675" s="52">
        <v>0</v>
      </c>
      <c r="Z675" s="53">
        <v>0</v>
      </c>
      <c r="AA675" s="53">
        <v>4</v>
      </c>
      <c r="AB675" s="53">
        <v>2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 x14ac:dyDescent="0.2">
      <c r="A676" s="131">
        <v>0.45833333333333331</v>
      </c>
      <c r="B676" s="51">
        <v>5</v>
      </c>
      <c r="C676" s="52">
        <v>0</v>
      </c>
      <c r="D676" s="53">
        <v>0</v>
      </c>
      <c r="E676" s="53">
        <v>5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40</v>
      </c>
      <c r="S676" s="53">
        <v>0</v>
      </c>
      <c r="T676" s="118">
        <v>0</v>
      </c>
      <c r="U676" s="53">
        <v>0</v>
      </c>
      <c r="V676" s="118">
        <v>0</v>
      </c>
      <c r="W676" s="118">
        <v>18.380000000000003</v>
      </c>
      <c r="X676" s="124" t="s">
        <v>70</v>
      </c>
      <c r="Y676" s="52">
        <v>0</v>
      </c>
      <c r="Z676" s="53">
        <v>0</v>
      </c>
      <c r="AA676" s="53">
        <v>1</v>
      </c>
      <c r="AB676" s="53">
        <v>2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 x14ac:dyDescent="0.2">
      <c r="A677" s="131">
        <v>0.46875</v>
      </c>
      <c r="B677" s="51">
        <v>5</v>
      </c>
      <c r="C677" s="52">
        <v>0</v>
      </c>
      <c r="D677" s="53">
        <v>0</v>
      </c>
      <c r="E677" s="53">
        <v>3</v>
      </c>
      <c r="F677" s="53">
        <v>0</v>
      </c>
      <c r="G677" s="53">
        <v>2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2</v>
      </c>
      <c r="R677" s="118">
        <v>40</v>
      </c>
      <c r="S677" s="53">
        <v>1</v>
      </c>
      <c r="T677" s="118">
        <v>20</v>
      </c>
      <c r="U677" s="53">
        <v>0</v>
      </c>
      <c r="V677" s="118">
        <v>0</v>
      </c>
      <c r="W677" s="118">
        <v>20.100000000000001</v>
      </c>
      <c r="X677" s="124" t="s">
        <v>70</v>
      </c>
      <c r="Y677" s="52">
        <v>0</v>
      </c>
      <c r="Z677" s="53">
        <v>0</v>
      </c>
      <c r="AA677" s="53">
        <v>1</v>
      </c>
      <c r="AB677" s="53">
        <v>2</v>
      </c>
      <c r="AC677" s="53">
        <v>1</v>
      </c>
      <c r="AD677" s="53">
        <v>1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 x14ac:dyDescent="0.2">
      <c r="A678" s="131">
        <v>0.47916666666666669</v>
      </c>
      <c r="B678" s="51">
        <v>4</v>
      </c>
      <c r="C678" s="52">
        <v>0</v>
      </c>
      <c r="D678" s="53">
        <v>0</v>
      </c>
      <c r="E678" s="53">
        <v>2</v>
      </c>
      <c r="F678" s="53">
        <v>0</v>
      </c>
      <c r="G678" s="53">
        <v>2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2</v>
      </c>
      <c r="R678" s="118">
        <v>50</v>
      </c>
      <c r="S678" s="53">
        <v>1</v>
      </c>
      <c r="T678" s="118">
        <v>25</v>
      </c>
      <c r="U678" s="53">
        <v>0</v>
      </c>
      <c r="V678" s="118">
        <v>0</v>
      </c>
      <c r="W678" s="118">
        <v>19.950000000000003</v>
      </c>
      <c r="X678" s="124" t="s">
        <v>70</v>
      </c>
      <c r="Y678" s="52">
        <v>0</v>
      </c>
      <c r="Z678" s="53">
        <v>0</v>
      </c>
      <c r="AA678" s="53">
        <v>0</v>
      </c>
      <c r="AB678" s="53">
        <v>2</v>
      </c>
      <c r="AC678" s="53">
        <v>1</v>
      </c>
      <c r="AD678" s="53">
        <v>1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 x14ac:dyDescent="0.2">
      <c r="A679" s="131">
        <v>0.48958333333333331</v>
      </c>
      <c r="B679" s="51">
        <v>5</v>
      </c>
      <c r="C679" s="52">
        <v>0</v>
      </c>
      <c r="D679" s="53">
        <v>0</v>
      </c>
      <c r="E679" s="53">
        <v>5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2</v>
      </c>
      <c r="R679" s="118">
        <v>40</v>
      </c>
      <c r="S679" s="53">
        <v>0</v>
      </c>
      <c r="T679" s="118">
        <v>0</v>
      </c>
      <c r="U679" s="53">
        <v>0</v>
      </c>
      <c r="V679" s="118">
        <v>0</v>
      </c>
      <c r="W679" s="118">
        <v>17.360000000000003</v>
      </c>
      <c r="X679" s="124" t="s">
        <v>70</v>
      </c>
      <c r="Y679" s="52">
        <v>0</v>
      </c>
      <c r="Z679" s="53">
        <v>0</v>
      </c>
      <c r="AA679" s="53">
        <v>1</v>
      </c>
      <c r="AB679" s="53">
        <v>2</v>
      </c>
      <c r="AC679" s="53">
        <v>2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 x14ac:dyDescent="0.2">
      <c r="A680" s="131">
        <v>0.5</v>
      </c>
      <c r="B680" s="51">
        <v>3</v>
      </c>
      <c r="C680" s="52">
        <v>0</v>
      </c>
      <c r="D680" s="53">
        <v>0</v>
      </c>
      <c r="E680" s="53">
        <v>3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33.333333333333329</v>
      </c>
      <c r="S680" s="53">
        <v>0</v>
      </c>
      <c r="T680" s="118">
        <v>0</v>
      </c>
      <c r="U680" s="53">
        <v>0</v>
      </c>
      <c r="V680" s="118">
        <v>0</v>
      </c>
      <c r="W680" s="118">
        <v>17.566666666666666</v>
      </c>
      <c r="X680" s="124" t="s">
        <v>70</v>
      </c>
      <c r="Y680" s="52">
        <v>0</v>
      </c>
      <c r="Z680" s="53">
        <v>0</v>
      </c>
      <c r="AA680" s="53">
        <v>1</v>
      </c>
      <c r="AB680" s="53">
        <v>1</v>
      </c>
      <c r="AC680" s="53">
        <v>1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 x14ac:dyDescent="0.2">
      <c r="A681" s="131">
        <v>0.51041666666666663</v>
      </c>
      <c r="B681" s="51">
        <v>6</v>
      </c>
      <c r="C681" s="52">
        <v>3</v>
      </c>
      <c r="D681" s="53">
        <v>0</v>
      </c>
      <c r="E681" s="53">
        <v>3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12.033333333333333</v>
      </c>
      <c r="X681" s="124" t="s">
        <v>70</v>
      </c>
      <c r="Y681" s="52">
        <v>0</v>
      </c>
      <c r="Z681" s="53">
        <v>2</v>
      </c>
      <c r="AA681" s="53">
        <v>3</v>
      </c>
      <c r="AB681" s="53">
        <v>1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 x14ac:dyDescent="0.2">
      <c r="A682" s="131">
        <v>0.52083333333333337</v>
      </c>
      <c r="B682" s="51">
        <v>5</v>
      </c>
      <c r="C682" s="52">
        <v>1</v>
      </c>
      <c r="D682" s="53">
        <v>0</v>
      </c>
      <c r="E682" s="53">
        <v>3</v>
      </c>
      <c r="F682" s="53">
        <v>0</v>
      </c>
      <c r="G682" s="53">
        <v>1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</v>
      </c>
      <c r="R682" s="118">
        <v>40</v>
      </c>
      <c r="S682" s="53">
        <v>0</v>
      </c>
      <c r="T682" s="118">
        <v>0</v>
      </c>
      <c r="U682" s="53">
        <v>0</v>
      </c>
      <c r="V682" s="118">
        <v>0</v>
      </c>
      <c r="W682" s="118">
        <v>17.740000000000002</v>
      </c>
      <c r="X682" s="124" t="s">
        <v>70</v>
      </c>
      <c r="Y682" s="52">
        <v>0</v>
      </c>
      <c r="Z682" s="53">
        <v>0</v>
      </c>
      <c r="AA682" s="53">
        <v>1</v>
      </c>
      <c r="AB682" s="53">
        <v>2</v>
      </c>
      <c r="AC682" s="53">
        <v>2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 x14ac:dyDescent="0.2">
      <c r="A683" s="131">
        <v>0.53125</v>
      </c>
      <c r="B683" s="51">
        <v>6</v>
      </c>
      <c r="C683" s="52">
        <v>0</v>
      </c>
      <c r="D683" s="53">
        <v>0</v>
      </c>
      <c r="E683" s="53">
        <v>6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15</v>
      </c>
      <c r="X683" s="124" t="s">
        <v>70</v>
      </c>
      <c r="Y683" s="52">
        <v>0</v>
      </c>
      <c r="Z683" s="53">
        <v>0</v>
      </c>
      <c r="AA683" s="53">
        <v>4</v>
      </c>
      <c r="AB683" s="53">
        <v>2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 x14ac:dyDescent="0.2">
      <c r="A684" s="131">
        <v>0.54166666666666663</v>
      </c>
      <c r="B684" s="51">
        <v>9</v>
      </c>
      <c r="C684" s="52">
        <v>1</v>
      </c>
      <c r="D684" s="53">
        <v>0</v>
      </c>
      <c r="E684" s="53">
        <v>8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</v>
      </c>
      <c r="R684" s="118">
        <v>22.222222222222221</v>
      </c>
      <c r="S684" s="53">
        <v>1</v>
      </c>
      <c r="T684" s="118">
        <v>11.111111111111111</v>
      </c>
      <c r="U684" s="53">
        <v>0</v>
      </c>
      <c r="V684" s="118">
        <v>0</v>
      </c>
      <c r="W684" s="118">
        <v>17.655555555555555</v>
      </c>
      <c r="X684" s="124" t="s">
        <v>70</v>
      </c>
      <c r="Y684" s="52">
        <v>0</v>
      </c>
      <c r="Z684" s="53">
        <v>0</v>
      </c>
      <c r="AA684" s="53">
        <v>3</v>
      </c>
      <c r="AB684" s="53">
        <v>4</v>
      </c>
      <c r="AC684" s="53">
        <v>1</v>
      </c>
      <c r="AD684" s="53">
        <v>0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 x14ac:dyDescent="0.2">
      <c r="A685" s="131">
        <v>0.55208333333333337</v>
      </c>
      <c r="B685" s="51">
        <v>6</v>
      </c>
      <c r="C685" s="52">
        <v>2</v>
      </c>
      <c r="D685" s="53">
        <v>0</v>
      </c>
      <c r="E685" s="53">
        <v>4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14.199999999999998</v>
      </c>
      <c r="X685" s="124" t="s">
        <v>70</v>
      </c>
      <c r="Y685" s="52">
        <v>0</v>
      </c>
      <c r="Z685" s="53">
        <v>1</v>
      </c>
      <c r="AA685" s="53">
        <v>2</v>
      </c>
      <c r="AB685" s="53">
        <v>3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 x14ac:dyDescent="0.2">
      <c r="A686" s="131">
        <v>0.5625</v>
      </c>
      <c r="B686" s="51">
        <v>2</v>
      </c>
      <c r="C686" s="52">
        <v>0</v>
      </c>
      <c r="D686" s="53">
        <v>0</v>
      </c>
      <c r="E686" s="53">
        <v>2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18.2</v>
      </c>
      <c r="X686" s="124" t="s">
        <v>70</v>
      </c>
      <c r="Y686" s="52">
        <v>0</v>
      </c>
      <c r="Z686" s="53">
        <v>0</v>
      </c>
      <c r="AA686" s="53">
        <v>0</v>
      </c>
      <c r="AB686" s="53">
        <v>2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 x14ac:dyDescent="0.2">
      <c r="A687" s="131">
        <v>0.57291666666666663</v>
      </c>
      <c r="B687" s="51">
        <v>3</v>
      </c>
      <c r="C687" s="52">
        <v>0</v>
      </c>
      <c r="D687" s="53">
        <v>0</v>
      </c>
      <c r="E687" s="53">
        <v>3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15.333333333333334</v>
      </c>
      <c r="X687" s="124" t="s">
        <v>70</v>
      </c>
      <c r="Y687" s="52">
        <v>0</v>
      </c>
      <c r="Z687" s="53">
        <v>1</v>
      </c>
      <c r="AA687" s="53">
        <v>0</v>
      </c>
      <c r="AB687" s="53">
        <v>2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 x14ac:dyDescent="0.2">
      <c r="A688" s="131">
        <v>0.58333333333333337</v>
      </c>
      <c r="B688" s="51">
        <v>5</v>
      </c>
      <c r="C688" s="52">
        <v>1</v>
      </c>
      <c r="D688" s="53">
        <v>0</v>
      </c>
      <c r="E688" s="53">
        <v>4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14</v>
      </c>
      <c r="X688" s="124" t="s">
        <v>70</v>
      </c>
      <c r="Y688" s="52">
        <v>0</v>
      </c>
      <c r="Z688" s="53">
        <v>1</v>
      </c>
      <c r="AA688" s="53">
        <v>1</v>
      </c>
      <c r="AB688" s="53">
        <v>3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 x14ac:dyDescent="0.2">
      <c r="A689" s="131">
        <v>0.59375</v>
      </c>
      <c r="B689" s="51">
        <v>1</v>
      </c>
      <c r="C689" s="52">
        <v>0</v>
      </c>
      <c r="D689" s="53">
        <v>0</v>
      </c>
      <c r="E689" s="53">
        <v>1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17.899999999999999</v>
      </c>
      <c r="X689" s="124" t="s">
        <v>70</v>
      </c>
      <c r="Y689" s="52">
        <v>0</v>
      </c>
      <c r="Z689" s="53">
        <v>0</v>
      </c>
      <c r="AA689" s="53">
        <v>0</v>
      </c>
      <c r="AB689" s="53">
        <v>1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 x14ac:dyDescent="0.2">
      <c r="A690" s="131">
        <v>0.60416666666666663</v>
      </c>
      <c r="B690" s="51">
        <v>1</v>
      </c>
      <c r="C690" s="52">
        <v>0</v>
      </c>
      <c r="D690" s="53">
        <v>0</v>
      </c>
      <c r="E690" s="53">
        <v>1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13.4</v>
      </c>
      <c r="X690" s="124" t="s">
        <v>70</v>
      </c>
      <c r="Y690" s="52">
        <v>0</v>
      </c>
      <c r="Z690" s="53">
        <v>0</v>
      </c>
      <c r="AA690" s="53">
        <v>1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 x14ac:dyDescent="0.2">
      <c r="A691" s="131">
        <v>0.61458333333333337</v>
      </c>
      <c r="B691" s="51">
        <v>7</v>
      </c>
      <c r="C691" s="52">
        <v>0</v>
      </c>
      <c r="D691" s="53">
        <v>0</v>
      </c>
      <c r="E691" s="53">
        <v>7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14.285714285714285</v>
      </c>
      <c r="S691" s="53">
        <v>0</v>
      </c>
      <c r="T691" s="118">
        <v>0</v>
      </c>
      <c r="U691" s="53">
        <v>0</v>
      </c>
      <c r="V691" s="118">
        <v>0</v>
      </c>
      <c r="W691" s="118">
        <v>16.785714285714285</v>
      </c>
      <c r="X691" s="124" t="s">
        <v>70</v>
      </c>
      <c r="Y691" s="52">
        <v>0</v>
      </c>
      <c r="Z691" s="53">
        <v>0</v>
      </c>
      <c r="AA691" s="53">
        <v>2</v>
      </c>
      <c r="AB691" s="53">
        <v>4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 x14ac:dyDescent="0.2">
      <c r="A692" s="131">
        <v>0.625</v>
      </c>
      <c r="B692" s="51">
        <v>3</v>
      </c>
      <c r="C692" s="52">
        <v>0</v>
      </c>
      <c r="D692" s="53">
        <v>0</v>
      </c>
      <c r="E692" s="53">
        <v>2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33.333333333333329</v>
      </c>
      <c r="S692" s="53">
        <v>0</v>
      </c>
      <c r="T692" s="118">
        <v>0</v>
      </c>
      <c r="U692" s="53">
        <v>0</v>
      </c>
      <c r="V692" s="118">
        <v>0</v>
      </c>
      <c r="W692" s="118">
        <v>19.133333333333333</v>
      </c>
      <c r="X692" s="124" t="s">
        <v>70</v>
      </c>
      <c r="Y692" s="52">
        <v>0</v>
      </c>
      <c r="Z692" s="53">
        <v>0</v>
      </c>
      <c r="AA692" s="53">
        <v>0</v>
      </c>
      <c r="AB692" s="53">
        <v>2</v>
      </c>
      <c r="AC692" s="53">
        <v>1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 x14ac:dyDescent="0.2">
      <c r="A693" s="131">
        <v>0.63541666666666663</v>
      </c>
      <c r="B693" s="51">
        <v>4</v>
      </c>
      <c r="C693" s="52">
        <v>0</v>
      </c>
      <c r="D693" s="53">
        <v>0</v>
      </c>
      <c r="E693" s="53">
        <v>4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16.524999999999999</v>
      </c>
      <c r="X693" s="124" t="s">
        <v>70</v>
      </c>
      <c r="Y693" s="52">
        <v>0</v>
      </c>
      <c r="Z693" s="53">
        <v>0</v>
      </c>
      <c r="AA693" s="53">
        <v>1</v>
      </c>
      <c r="AB693" s="53">
        <v>3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 x14ac:dyDescent="0.2">
      <c r="A694" s="131">
        <v>0.64583333333333337</v>
      </c>
      <c r="B694" s="51">
        <v>8</v>
      </c>
      <c r="C694" s="52">
        <v>0</v>
      </c>
      <c r="D694" s="53">
        <v>2</v>
      </c>
      <c r="E694" s="53">
        <v>5</v>
      </c>
      <c r="F694" s="53">
        <v>0</v>
      </c>
      <c r="G694" s="53">
        <v>1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</v>
      </c>
      <c r="R694" s="118">
        <v>25</v>
      </c>
      <c r="S694" s="53">
        <v>0</v>
      </c>
      <c r="T694" s="118">
        <v>0</v>
      </c>
      <c r="U694" s="53">
        <v>0</v>
      </c>
      <c r="V694" s="118">
        <v>0</v>
      </c>
      <c r="W694" s="118">
        <v>17.6875</v>
      </c>
      <c r="X694" s="124" t="s">
        <v>70</v>
      </c>
      <c r="Y694" s="52">
        <v>0</v>
      </c>
      <c r="Z694" s="53">
        <v>1</v>
      </c>
      <c r="AA694" s="53">
        <v>0</v>
      </c>
      <c r="AB694" s="53">
        <v>5</v>
      </c>
      <c r="AC694" s="53">
        <v>2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 x14ac:dyDescent="0.2">
      <c r="A695" s="131">
        <v>0.65625</v>
      </c>
      <c r="B695" s="51">
        <v>6</v>
      </c>
      <c r="C695" s="52">
        <v>0</v>
      </c>
      <c r="D695" s="53">
        <v>0</v>
      </c>
      <c r="E695" s="53">
        <v>6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1</v>
      </c>
      <c r="R695" s="118">
        <v>16.666666666666664</v>
      </c>
      <c r="S695" s="53">
        <v>1</v>
      </c>
      <c r="T695" s="118">
        <v>16.666666666666664</v>
      </c>
      <c r="U695" s="53">
        <v>0</v>
      </c>
      <c r="V695" s="118">
        <v>0</v>
      </c>
      <c r="W695" s="118">
        <v>18.383333333333333</v>
      </c>
      <c r="X695" s="124" t="s">
        <v>70</v>
      </c>
      <c r="Y695" s="52">
        <v>0</v>
      </c>
      <c r="Z695" s="53">
        <v>0</v>
      </c>
      <c r="AA695" s="53">
        <v>2</v>
      </c>
      <c r="AB695" s="53">
        <v>3</v>
      </c>
      <c r="AC695" s="53">
        <v>0</v>
      </c>
      <c r="AD695" s="53">
        <v>0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 x14ac:dyDescent="0.2">
      <c r="A696" s="131">
        <v>0.66666666666666663</v>
      </c>
      <c r="B696" s="51">
        <v>6</v>
      </c>
      <c r="C696" s="52">
        <v>0</v>
      </c>
      <c r="D696" s="53">
        <v>0</v>
      </c>
      <c r="E696" s="53">
        <v>5</v>
      </c>
      <c r="F696" s="53">
        <v>0</v>
      </c>
      <c r="G696" s="53">
        <v>0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</v>
      </c>
      <c r="R696" s="118">
        <v>16.666666666666664</v>
      </c>
      <c r="S696" s="53">
        <v>0</v>
      </c>
      <c r="T696" s="118">
        <v>0</v>
      </c>
      <c r="U696" s="53">
        <v>0</v>
      </c>
      <c r="V696" s="118">
        <v>0</v>
      </c>
      <c r="W696" s="118">
        <v>15.300000000000002</v>
      </c>
      <c r="X696" s="124" t="s">
        <v>70</v>
      </c>
      <c r="Y696" s="52">
        <v>0</v>
      </c>
      <c r="Z696" s="53">
        <v>2</v>
      </c>
      <c r="AA696" s="53">
        <v>0</v>
      </c>
      <c r="AB696" s="53">
        <v>3</v>
      </c>
      <c r="AC696" s="53">
        <v>1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 x14ac:dyDescent="0.2">
      <c r="A697" s="131">
        <v>0.67708333333333337</v>
      </c>
      <c r="B697" s="51">
        <v>6</v>
      </c>
      <c r="C697" s="52">
        <v>0</v>
      </c>
      <c r="D697" s="53">
        <v>0</v>
      </c>
      <c r="E697" s="53">
        <v>5</v>
      </c>
      <c r="F697" s="53">
        <v>0</v>
      </c>
      <c r="G697" s="53">
        <v>1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1</v>
      </c>
      <c r="R697" s="118">
        <v>16.666666666666664</v>
      </c>
      <c r="S697" s="53">
        <v>0</v>
      </c>
      <c r="T697" s="118">
        <v>0</v>
      </c>
      <c r="U697" s="53">
        <v>0</v>
      </c>
      <c r="V697" s="118">
        <v>0</v>
      </c>
      <c r="W697" s="118">
        <v>17.166666666666668</v>
      </c>
      <c r="X697" s="124" t="s">
        <v>70</v>
      </c>
      <c r="Y697" s="52">
        <v>0</v>
      </c>
      <c r="Z697" s="53">
        <v>0</v>
      </c>
      <c r="AA697" s="53">
        <v>2</v>
      </c>
      <c r="AB697" s="53">
        <v>3</v>
      </c>
      <c r="AC697" s="53">
        <v>1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 x14ac:dyDescent="0.2">
      <c r="A698" s="131">
        <v>0.6875</v>
      </c>
      <c r="B698" s="51">
        <v>6</v>
      </c>
      <c r="C698" s="52">
        <v>2</v>
      </c>
      <c r="D698" s="53">
        <v>0</v>
      </c>
      <c r="E698" s="53">
        <v>4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16.666666666666664</v>
      </c>
      <c r="S698" s="53">
        <v>0</v>
      </c>
      <c r="T698" s="118">
        <v>0</v>
      </c>
      <c r="U698" s="53">
        <v>0</v>
      </c>
      <c r="V698" s="118">
        <v>0</v>
      </c>
      <c r="W698" s="118">
        <v>15.85</v>
      </c>
      <c r="X698" s="124" t="s">
        <v>70</v>
      </c>
      <c r="Y698" s="52">
        <v>0</v>
      </c>
      <c r="Z698" s="53">
        <v>0</v>
      </c>
      <c r="AA698" s="53">
        <v>3</v>
      </c>
      <c r="AB698" s="53">
        <v>2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 x14ac:dyDescent="0.2">
      <c r="A699" s="131">
        <v>0.69791666666666663</v>
      </c>
      <c r="B699" s="51">
        <v>2</v>
      </c>
      <c r="C699" s="52">
        <v>1</v>
      </c>
      <c r="D699" s="53">
        <v>0</v>
      </c>
      <c r="E699" s="53">
        <v>1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16.5</v>
      </c>
      <c r="X699" s="124" t="s">
        <v>70</v>
      </c>
      <c r="Y699" s="52">
        <v>0</v>
      </c>
      <c r="Z699" s="53">
        <v>0</v>
      </c>
      <c r="AA699" s="53">
        <v>0</v>
      </c>
      <c r="AB699" s="53">
        <v>2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 x14ac:dyDescent="0.2">
      <c r="A700" s="131">
        <v>0.70833333333333337</v>
      </c>
      <c r="B700" s="51">
        <v>4</v>
      </c>
      <c r="C700" s="52">
        <v>1</v>
      </c>
      <c r="D700" s="53">
        <v>1</v>
      </c>
      <c r="E700" s="53">
        <v>2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2</v>
      </c>
      <c r="R700" s="118">
        <v>50</v>
      </c>
      <c r="S700" s="53">
        <v>0</v>
      </c>
      <c r="T700" s="118">
        <v>0</v>
      </c>
      <c r="U700" s="53">
        <v>0</v>
      </c>
      <c r="V700" s="118">
        <v>0</v>
      </c>
      <c r="W700" s="118">
        <v>18.700000000000003</v>
      </c>
      <c r="X700" s="124" t="s">
        <v>70</v>
      </c>
      <c r="Y700" s="52">
        <v>0</v>
      </c>
      <c r="Z700" s="53">
        <v>0</v>
      </c>
      <c r="AA700" s="53">
        <v>1</v>
      </c>
      <c r="AB700" s="53">
        <v>1</v>
      </c>
      <c r="AC700" s="53">
        <v>2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 x14ac:dyDescent="0.2">
      <c r="A701" s="131">
        <v>0.71875</v>
      </c>
      <c r="B701" s="51">
        <v>2</v>
      </c>
      <c r="C701" s="52">
        <v>0</v>
      </c>
      <c r="D701" s="53">
        <v>1</v>
      </c>
      <c r="E701" s="53">
        <v>1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>
        <v>17.8</v>
      </c>
      <c r="X701" s="124" t="s">
        <v>70</v>
      </c>
      <c r="Y701" s="52">
        <v>0</v>
      </c>
      <c r="Z701" s="53">
        <v>0</v>
      </c>
      <c r="AA701" s="53">
        <v>0</v>
      </c>
      <c r="AB701" s="53">
        <v>2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 x14ac:dyDescent="0.2">
      <c r="A702" s="131">
        <v>0.72916666666666663</v>
      </c>
      <c r="B702" s="51">
        <v>1</v>
      </c>
      <c r="C702" s="52">
        <v>0</v>
      </c>
      <c r="D702" s="53">
        <v>0</v>
      </c>
      <c r="E702" s="53">
        <v>1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17.8</v>
      </c>
      <c r="X702" s="124" t="s">
        <v>70</v>
      </c>
      <c r="Y702" s="52">
        <v>0</v>
      </c>
      <c r="Z702" s="53">
        <v>0</v>
      </c>
      <c r="AA702" s="53">
        <v>0</v>
      </c>
      <c r="AB702" s="53">
        <v>1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 x14ac:dyDescent="0.2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70</v>
      </c>
      <c r="X703" s="124" t="s">
        <v>70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 x14ac:dyDescent="0.2">
      <c r="A704" s="131">
        <v>0.75</v>
      </c>
      <c r="B704" s="51">
        <v>7</v>
      </c>
      <c r="C704" s="52">
        <v>1</v>
      </c>
      <c r="D704" s="53">
        <v>2</v>
      </c>
      <c r="E704" s="53">
        <v>4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3</v>
      </c>
      <c r="R704" s="118">
        <v>42.857142857142854</v>
      </c>
      <c r="S704" s="53">
        <v>1</v>
      </c>
      <c r="T704" s="118">
        <v>14.285714285714285</v>
      </c>
      <c r="U704" s="53">
        <v>0</v>
      </c>
      <c r="V704" s="118">
        <v>0</v>
      </c>
      <c r="W704" s="118">
        <v>19.314285714285713</v>
      </c>
      <c r="X704" s="124" t="s">
        <v>70</v>
      </c>
      <c r="Y704" s="52">
        <v>0</v>
      </c>
      <c r="Z704" s="53">
        <v>0</v>
      </c>
      <c r="AA704" s="53">
        <v>2</v>
      </c>
      <c r="AB704" s="53">
        <v>2</v>
      </c>
      <c r="AC704" s="53">
        <v>2</v>
      </c>
      <c r="AD704" s="53">
        <v>1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 x14ac:dyDescent="0.2">
      <c r="A705" s="131">
        <v>0.76041666666666663</v>
      </c>
      <c r="B705" s="51">
        <v>2</v>
      </c>
      <c r="C705" s="52">
        <v>0</v>
      </c>
      <c r="D705" s="53">
        <v>0</v>
      </c>
      <c r="E705" s="53">
        <v>2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</v>
      </c>
      <c r="R705" s="118">
        <v>50</v>
      </c>
      <c r="S705" s="53">
        <v>0</v>
      </c>
      <c r="T705" s="118">
        <v>0</v>
      </c>
      <c r="U705" s="53">
        <v>0</v>
      </c>
      <c r="V705" s="118">
        <v>0</v>
      </c>
      <c r="W705" s="118">
        <v>18.100000000000001</v>
      </c>
      <c r="X705" s="124" t="s">
        <v>70</v>
      </c>
      <c r="Y705" s="52">
        <v>0</v>
      </c>
      <c r="Z705" s="53">
        <v>0</v>
      </c>
      <c r="AA705" s="53">
        <v>0</v>
      </c>
      <c r="AB705" s="53">
        <v>1</v>
      </c>
      <c r="AC705" s="53">
        <v>1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 x14ac:dyDescent="0.2">
      <c r="A706" s="131">
        <v>0.77083333333333337</v>
      </c>
      <c r="B706" s="51">
        <v>2</v>
      </c>
      <c r="C706" s="52">
        <v>0</v>
      </c>
      <c r="D706" s="53">
        <v>0</v>
      </c>
      <c r="E706" s="53">
        <v>1</v>
      </c>
      <c r="F706" s="53">
        <v>0</v>
      </c>
      <c r="G706" s="53">
        <v>1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</v>
      </c>
      <c r="R706" s="118">
        <v>100</v>
      </c>
      <c r="S706" s="53">
        <v>0</v>
      </c>
      <c r="T706" s="118">
        <v>0</v>
      </c>
      <c r="U706" s="53">
        <v>0</v>
      </c>
      <c r="V706" s="118">
        <v>0</v>
      </c>
      <c r="W706" s="118">
        <v>22.15</v>
      </c>
      <c r="X706" s="124" t="s">
        <v>70</v>
      </c>
      <c r="Y706" s="52">
        <v>0</v>
      </c>
      <c r="Z706" s="53">
        <v>0</v>
      </c>
      <c r="AA706" s="53">
        <v>0</v>
      </c>
      <c r="AB706" s="53">
        <v>0</v>
      </c>
      <c r="AC706" s="53">
        <v>2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 x14ac:dyDescent="0.2">
      <c r="A707" s="131">
        <v>0.78125</v>
      </c>
      <c r="B707" s="51">
        <v>3</v>
      </c>
      <c r="C707" s="52">
        <v>1</v>
      </c>
      <c r="D707" s="53">
        <v>0</v>
      </c>
      <c r="E707" s="53">
        <v>2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</v>
      </c>
      <c r="R707" s="118">
        <v>66.666666666666657</v>
      </c>
      <c r="S707" s="53">
        <v>0</v>
      </c>
      <c r="T707" s="118">
        <v>0</v>
      </c>
      <c r="U707" s="53">
        <v>0</v>
      </c>
      <c r="V707" s="118">
        <v>0</v>
      </c>
      <c r="W707" s="118">
        <v>18.3</v>
      </c>
      <c r="X707" s="124" t="s">
        <v>70</v>
      </c>
      <c r="Y707" s="52">
        <v>0</v>
      </c>
      <c r="Z707" s="53">
        <v>0</v>
      </c>
      <c r="AA707" s="53">
        <v>1</v>
      </c>
      <c r="AB707" s="53">
        <v>0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 x14ac:dyDescent="0.2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70</v>
      </c>
      <c r="X708" s="124" t="s">
        <v>70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 x14ac:dyDescent="0.2">
      <c r="A709" s="131">
        <v>0.80208333333333337</v>
      </c>
      <c r="B709" s="51">
        <v>1</v>
      </c>
      <c r="C709" s="52">
        <v>0</v>
      </c>
      <c r="D709" s="53">
        <v>1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100</v>
      </c>
      <c r="S709" s="53">
        <v>0</v>
      </c>
      <c r="T709" s="118">
        <v>0</v>
      </c>
      <c r="U709" s="53">
        <v>0</v>
      </c>
      <c r="V709" s="118">
        <v>0</v>
      </c>
      <c r="W709" s="118">
        <v>21.4</v>
      </c>
      <c r="X709" s="124" t="s">
        <v>70</v>
      </c>
      <c r="Y709" s="52">
        <v>0</v>
      </c>
      <c r="Z709" s="53">
        <v>0</v>
      </c>
      <c r="AA709" s="53">
        <v>0</v>
      </c>
      <c r="AB709" s="53">
        <v>0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 x14ac:dyDescent="0.2">
      <c r="A710" s="131">
        <v>0.8125</v>
      </c>
      <c r="B710" s="51">
        <v>2</v>
      </c>
      <c r="C710" s="52">
        <v>0</v>
      </c>
      <c r="D710" s="53">
        <v>0</v>
      </c>
      <c r="E710" s="53">
        <v>2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</v>
      </c>
      <c r="R710" s="118">
        <v>50</v>
      </c>
      <c r="S710" s="53">
        <v>1</v>
      </c>
      <c r="T710" s="118">
        <v>50</v>
      </c>
      <c r="U710" s="53">
        <v>0</v>
      </c>
      <c r="V710" s="118">
        <v>0</v>
      </c>
      <c r="W710" s="118">
        <v>21.95</v>
      </c>
      <c r="X710" s="124" t="s">
        <v>70</v>
      </c>
      <c r="Y710" s="52">
        <v>0</v>
      </c>
      <c r="Z710" s="53">
        <v>0</v>
      </c>
      <c r="AA710" s="53">
        <v>0</v>
      </c>
      <c r="AB710" s="53">
        <v>1</v>
      </c>
      <c r="AC710" s="53">
        <v>1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 x14ac:dyDescent="0.2">
      <c r="A711" s="131">
        <v>0.82291666666666663</v>
      </c>
      <c r="B711" s="51">
        <v>1</v>
      </c>
      <c r="C711" s="52">
        <v>0</v>
      </c>
      <c r="D711" s="53">
        <v>0</v>
      </c>
      <c r="E711" s="53">
        <v>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17.2</v>
      </c>
      <c r="X711" s="124" t="s">
        <v>70</v>
      </c>
      <c r="Y711" s="52">
        <v>0</v>
      </c>
      <c r="Z711" s="53">
        <v>0</v>
      </c>
      <c r="AA711" s="53">
        <v>0</v>
      </c>
      <c r="AB711" s="53">
        <v>1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 x14ac:dyDescent="0.2">
      <c r="A712" s="131">
        <v>0.83333333333333337</v>
      </c>
      <c r="B712" s="51">
        <v>1</v>
      </c>
      <c r="C712" s="52">
        <v>0</v>
      </c>
      <c r="D712" s="53">
        <v>0</v>
      </c>
      <c r="E712" s="53">
        <v>1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14.5</v>
      </c>
      <c r="X712" s="124" t="s">
        <v>70</v>
      </c>
      <c r="Y712" s="52">
        <v>0</v>
      </c>
      <c r="Z712" s="53">
        <v>0</v>
      </c>
      <c r="AA712" s="53">
        <v>1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 x14ac:dyDescent="0.2">
      <c r="A713" s="131">
        <v>0.84375</v>
      </c>
      <c r="B713" s="51">
        <v>2</v>
      </c>
      <c r="C713" s="52">
        <v>0</v>
      </c>
      <c r="D713" s="53">
        <v>0</v>
      </c>
      <c r="E713" s="53">
        <v>2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</v>
      </c>
      <c r="R713" s="118">
        <v>50</v>
      </c>
      <c r="S713" s="53">
        <v>0</v>
      </c>
      <c r="T713" s="118">
        <v>0</v>
      </c>
      <c r="U713" s="53">
        <v>0</v>
      </c>
      <c r="V713" s="118">
        <v>0</v>
      </c>
      <c r="W713" s="118">
        <v>17.100000000000001</v>
      </c>
      <c r="X713" s="124" t="s">
        <v>70</v>
      </c>
      <c r="Y713" s="52">
        <v>0</v>
      </c>
      <c r="Z713" s="53">
        <v>0</v>
      </c>
      <c r="AA713" s="53">
        <v>1</v>
      </c>
      <c r="AB713" s="53">
        <v>0</v>
      </c>
      <c r="AC713" s="53">
        <v>1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 x14ac:dyDescent="0.2">
      <c r="A714" s="131">
        <v>0.85416666666666663</v>
      </c>
      <c r="B714" s="51">
        <v>3</v>
      </c>
      <c r="C714" s="52">
        <v>0</v>
      </c>
      <c r="D714" s="53">
        <v>2</v>
      </c>
      <c r="E714" s="53">
        <v>1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2</v>
      </c>
      <c r="R714" s="118">
        <v>66.666666666666657</v>
      </c>
      <c r="S714" s="53">
        <v>1</v>
      </c>
      <c r="T714" s="118">
        <v>33.333333333333329</v>
      </c>
      <c r="U714" s="53">
        <v>0</v>
      </c>
      <c r="V714" s="118">
        <v>0</v>
      </c>
      <c r="W714" s="118">
        <v>23.666666666666668</v>
      </c>
      <c r="X714" s="124" t="s">
        <v>70</v>
      </c>
      <c r="Y714" s="52">
        <v>0</v>
      </c>
      <c r="Z714" s="53">
        <v>0</v>
      </c>
      <c r="AA714" s="53">
        <v>0</v>
      </c>
      <c r="AB714" s="53">
        <v>1</v>
      </c>
      <c r="AC714" s="53">
        <v>1</v>
      </c>
      <c r="AD714" s="53">
        <v>1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 x14ac:dyDescent="0.2">
      <c r="A715" s="131">
        <v>0.86458333333333337</v>
      </c>
      <c r="B715" s="51">
        <v>1</v>
      </c>
      <c r="C715" s="52">
        <v>0</v>
      </c>
      <c r="D715" s="53">
        <v>0</v>
      </c>
      <c r="E715" s="53">
        <v>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19.8</v>
      </c>
      <c r="X715" s="124" t="s">
        <v>70</v>
      </c>
      <c r="Y715" s="52">
        <v>0</v>
      </c>
      <c r="Z715" s="53">
        <v>0</v>
      </c>
      <c r="AA715" s="53">
        <v>0</v>
      </c>
      <c r="AB715" s="53">
        <v>1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 x14ac:dyDescent="0.2">
      <c r="A716" s="131">
        <v>0.875</v>
      </c>
      <c r="B716" s="51">
        <v>3</v>
      </c>
      <c r="C716" s="52">
        <v>0</v>
      </c>
      <c r="D716" s="53">
        <v>0</v>
      </c>
      <c r="E716" s="53">
        <v>3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17.266666666666666</v>
      </c>
      <c r="X716" s="124" t="s">
        <v>70</v>
      </c>
      <c r="Y716" s="52">
        <v>0</v>
      </c>
      <c r="Z716" s="53">
        <v>0</v>
      </c>
      <c r="AA716" s="53">
        <v>1</v>
      </c>
      <c r="AB716" s="53">
        <v>2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 x14ac:dyDescent="0.2">
      <c r="A717" s="131">
        <v>0.88541666666666663</v>
      </c>
      <c r="B717" s="51">
        <v>1</v>
      </c>
      <c r="C717" s="52">
        <v>0</v>
      </c>
      <c r="D717" s="53">
        <v>0</v>
      </c>
      <c r="E717" s="53">
        <v>1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17.100000000000001</v>
      </c>
      <c r="X717" s="124" t="s">
        <v>70</v>
      </c>
      <c r="Y717" s="52">
        <v>0</v>
      </c>
      <c r="Z717" s="53">
        <v>0</v>
      </c>
      <c r="AA717" s="53">
        <v>0</v>
      </c>
      <c r="AB717" s="53">
        <v>1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 x14ac:dyDescent="0.2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70</v>
      </c>
      <c r="X718" s="124" t="s">
        <v>70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 x14ac:dyDescent="0.2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70</v>
      </c>
      <c r="X719" s="124" t="s">
        <v>70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 x14ac:dyDescent="0.2">
      <c r="A720" s="131">
        <v>0.91666666666666663</v>
      </c>
      <c r="B720" s="51">
        <v>2</v>
      </c>
      <c r="C720" s="52">
        <v>0</v>
      </c>
      <c r="D720" s="53">
        <v>0</v>
      </c>
      <c r="E720" s="53">
        <v>2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13.45</v>
      </c>
      <c r="X720" s="124" t="s">
        <v>70</v>
      </c>
      <c r="Y720" s="52">
        <v>0</v>
      </c>
      <c r="Z720" s="53">
        <v>1</v>
      </c>
      <c r="AA720" s="53">
        <v>0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 x14ac:dyDescent="0.2">
      <c r="A721" s="131">
        <v>0.92708333333333337</v>
      </c>
      <c r="B721" s="51">
        <v>1</v>
      </c>
      <c r="C721" s="52">
        <v>1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15.3</v>
      </c>
      <c r="X721" s="124" t="s">
        <v>70</v>
      </c>
      <c r="Y721" s="52">
        <v>0</v>
      </c>
      <c r="Z721" s="53">
        <v>0</v>
      </c>
      <c r="AA721" s="53">
        <v>0</v>
      </c>
      <c r="AB721" s="53">
        <v>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 x14ac:dyDescent="0.2">
      <c r="A722" s="131">
        <v>0.9375</v>
      </c>
      <c r="B722" s="51">
        <v>1</v>
      </c>
      <c r="C722" s="52">
        <v>0</v>
      </c>
      <c r="D722" s="53">
        <v>0</v>
      </c>
      <c r="E722" s="53">
        <v>1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16.8</v>
      </c>
      <c r="X722" s="124" t="s">
        <v>70</v>
      </c>
      <c r="Y722" s="52">
        <v>0</v>
      </c>
      <c r="Z722" s="53">
        <v>0</v>
      </c>
      <c r="AA722" s="53">
        <v>0</v>
      </c>
      <c r="AB722" s="53">
        <v>1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 x14ac:dyDescent="0.2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70</v>
      </c>
      <c r="X723" s="124" t="s">
        <v>70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 x14ac:dyDescent="0.2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70</v>
      </c>
      <c r="X724" s="124" t="s">
        <v>70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 x14ac:dyDescent="0.2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70</v>
      </c>
      <c r="X725" s="124" t="s">
        <v>70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 x14ac:dyDescent="0.2">
      <c r="A726" s="131">
        <v>0.97916666666666663</v>
      </c>
      <c r="B726" s="51">
        <v>2</v>
      </c>
      <c r="C726" s="52">
        <v>0</v>
      </c>
      <c r="D726" s="53">
        <v>0</v>
      </c>
      <c r="E726" s="53">
        <v>2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16.5</v>
      </c>
      <c r="X726" s="124" t="s">
        <v>70</v>
      </c>
      <c r="Y726" s="52">
        <v>0</v>
      </c>
      <c r="Z726" s="53">
        <v>0</v>
      </c>
      <c r="AA726" s="53">
        <v>0</v>
      </c>
      <c r="AB726" s="53">
        <v>2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 x14ac:dyDescent="0.2">
      <c r="A727" s="132">
        <v>0.98958333333333337</v>
      </c>
      <c r="B727" s="81">
        <v>2</v>
      </c>
      <c r="C727" s="82">
        <v>0</v>
      </c>
      <c r="D727" s="83">
        <v>0</v>
      </c>
      <c r="E727" s="83">
        <v>2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17.55</v>
      </c>
      <c r="X727" s="125" t="s">
        <v>70</v>
      </c>
      <c r="Y727" s="82">
        <v>0</v>
      </c>
      <c r="Z727" s="83">
        <v>0</v>
      </c>
      <c r="AA727" s="83">
        <v>0</v>
      </c>
      <c r="AB727" s="83">
        <v>2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 x14ac:dyDescent="0.2">
      <c r="A728" s="56" t="s">
        <v>71</v>
      </c>
      <c r="B728" s="57">
        <v>190</v>
      </c>
      <c r="C728" s="58">
        <v>14</v>
      </c>
      <c r="D728" s="59">
        <v>10</v>
      </c>
      <c r="E728" s="59">
        <v>148</v>
      </c>
      <c r="F728" s="59">
        <v>0</v>
      </c>
      <c r="G728" s="59">
        <v>17</v>
      </c>
      <c r="H728" s="59">
        <v>1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52</v>
      </c>
      <c r="R728" s="120">
        <v>27.368421052631582</v>
      </c>
      <c r="S728" s="59">
        <v>9</v>
      </c>
      <c r="T728" s="120">
        <v>4.7368421052631584</v>
      </c>
      <c r="U728" s="59">
        <v>0</v>
      </c>
      <c r="V728" s="120">
        <v>0</v>
      </c>
      <c r="W728" s="120">
        <v>17.043157894736847</v>
      </c>
      <c r="X728" s="126">
        <v>22.307954545454542</v>
      </c>
      <c r="Y728" s="61">
        <v>2</v>
      </c>
      <c r="Z728" s="62">
        <v>15</v>
      </c>
      <c r="AA728" s="62">
        <v>39</v>
      </c>
      <c r="AB728" s="62">
        <v>82</v>
      </c>
      <c r="AC728" s="62">
        <v>44</v>
      </c>
      <c r="AD728" s="62">
        <v>6</v>
      </c>
      <c r="AE728" s="62">
        <v>2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 x14ac:dyDescent="0.2">
      <c r="A729" s="65" t="s">
        <v>72</v>
      </c>
      <c r="B729" s="66">
        <v>205</v>
      </c>
      <c r="C729" s="67">
        <v>14</v>
      </c>
      <c r="D729" s="68">
        <v>13</v>
      </c>
      <c r="E729" s="68">
        <v>160</v>
      </c>
      <c r="F729" s="68">
        <v>0</v>
      </c>
      <c r="G729" s="68">
        <v>17</v>
      </c>
      <c r="H729" s="68">
        <v>1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57</v>
      </c>
      <c r="R729" s="121">
        <v>27.804878048780491</v>
      </c>
      <c r="S729" s="68">
        <v>11</v>
      </c>
      <c r="T729" s="121">
        <v>5.3658536585365857</v>
      </c>
      <c r="U729" s="68">
        <v>0</v>
      </c>
      <c r="V729" s="121">
        <v>0</v>
      </c>
      <c r="W729" s="121">
        <v>17.215121951219519</v>
      </c>
      <c r="X729" s="127">
        <v>22.371874999999999</v>
      </c>
      <c r="Y729" s="70">
        <v>2</v>
      </c>
      <c r="Z729" s="71">
        <v>15</v>
      </c>
      <c r="AA729" s="71">
        <v>42</v>
      </c>
      <c r="AB729" s="71">
        <v>89</v>
      </c>
      <c r="AC729" s="71">
        <v>48</v>
      </c>
      <c r="AD729" s="71">
        <v>7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 x14ac:dyDescent="0.2">
      <c r="A730" s="65" t="s">
        <v>73</v>
      </c>
      <c r="B730" s="66">
        <v>213</v>
      </c>
      <c r="C730" s="67">
        <v>15</v>
      </c>
      <c r="D730" s="68">
        <v>13</v>
      </c>
      <c r="E730" s="68">
        <v>167</v>
      </c>
      <c r="F730" s="68">
        <v>0</v>
      </c>
      <c r="G730" s="68">
        <v>17</v>
      </c>
      <c r="H730" s="68">
        <v>1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57</v>
      </c>
      <c r="R730" s="121">
        <v>26.760563380281688</v>
      </c>
      <c r="S730" s="68">
        <v>11</v>
      </c>
      <c r="T730" s="121">
        <v>5.164319248826291</v>
      </c>
      <c r="U730" s="68">
        <v>0</v>
      </c>
      <c r="V730" s="121">
        <v>0</v>
      </c>
      <c r="W730" s="121">
        <v>17.165258215962449</v>
      </c>
      <c r="X730" s="127">
        <v>22.246874999999999</v>
      </c>
      <c r="Y730" s="70">
        <v>2</v>
      </c>
      <c r="Z730" s="71">
        <v>16</v>
      </c>
      <c r="AA730" s="71">
        <v>42</v>
      </c>
      <c r="AB730" s="71">
        <v>96</v>
      </c>
      <c r="AC730" s="71">
        <v>48</v>
      </c>
      <c r="AD730" s="71">
        <v>7</v>
      </c>
      <c r="AE730" s="71">
        <v>2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 x14ac:dyDescent="0.2">
      <c r="A731" s="73" t="s">
        <v>74</v>
      </c>
      <c r="B731" s="74">
        <v>224</v>
      </c>
      <c r="C731" s="75">
        <v>15</v>
      </c>
      <c r="D731" s="76">
        <v>15</v>
      </c>
      <c r="E731" s="76">
        <v>175</v>
      </c>
      <c r="F731" s="76">
        <v>0</v>
      </c>
      <c r="G731" s="76">
        <v>17</v>
      </c>
      <c r="H731" s="76">
        <v>2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62</v>
      </c>
      <c r="R731" s="122">
        <v>27.678571428571431</v>
      </c>
      <c r="S731" s="76">
        <v>13</v>
      </c>
      <c r="T731" s="122">
        <v>5.8035714285714288</v>
      </c>
      <c r="U731" s="76">
        <v>0</v>
      </c>
      <c r="V731" s="122">
        <v>0</v>
      </c>
      <c r="W731" s="122">
        <v>17.258035714285718</v>
      </c>
      <c r="X731" s="128">
        <v>22.421813725490196</v>
      </c>
      <c r="Y731" s="78">
        <v>2</v>
      </c>
      <c r="Z731" s="79">
        <v>16</v>
      </c>
      <c r="AA731" s="79">
        <v>45</v>
      </c>
      <c r="AB731" s="79">
        <v>99</v>
      </c>
      <c r="AC731" s="79">
        <v>51</v>
      </c>
      <c r="AD731" s="79">
        <v>9</v>
      </c>
      <c r="AE731" s="79">
        <v>2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">
      <c r="B732" s="35" t="s">
        <v>86</v>
      </c>
      <c r="Y732" s="35" t="s">
        <v>86</v>
      </c>
    </row>
    <row r="733" spans="1:52" s="2" customFormat="1" ht="12.6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4</v>
      </c>
      <c r="C736" s="139">
        <v>0</v>
      </c>
      <c r="D736" s="140">
        <v>0</v>
      </c>
      <c r="E736" s="140">
        <v>3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</v>
      </c>
      <c r="R736" s="143">
        <v>50</v>
      </c>
      <c r="S736" s="144">
        <v>0</v>
      </c>
      <c r="T736" s="143">
        <v>0</v>
      </c>
      <c r="U736" s="144">
        <v>0</v>
      </c>
      <c r="V736" s="143">
        <v>0</v>
      </c>
      <c r="W736" s="143">
        <v>18.580000000000002</v>
      </c>
      <c r="X736" s="145" t="s">
        <v>70</v>
      </c>
      <c r="Y736" s="139">
        <v>0</v>
      </c>
      <c r="Z736" s="140">
        <v>0</v>
      </c>
      <c r="AA736" s="140">
        <v>1</v>
      </c>
      <c r="AB736" s="140">
        <v>2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</v>
      </c>
      <c r="C737" s="147">
        <v>0</v>
      </c>
      <c r="D737" s="148">
        <v>0</v>
      </c>
      <c r="E737" s="148">
        <v>1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100</v>
      </c>
      <c r="S737" s="148">
        <v>0</v>
      </c>
      <c r="T737" s="150">
        <v>0</v>
      </c>
      <c r="U737" s="148">
        <v>0</v>
      </c>
      <c r="V737" s="150">
        <v>0</v>
      </c>
      <c r="W737" s="150">
        <v>19.123076923076926</v>
      </c>
      <c r="X737" s="151" t="s">
        <v>70</v>
      </c>
      <c r="Y737" s="147">
        <v>0</v>
      </c>
      <c r="Z737" s="148">
        <v>0</v>
      </c>
      <c r="AA737" s="148">
        <v>0</v>
      </c>
      <c r="AB737" s="148">
        <v>1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</v>
      </c>
      <c r="C738" s="147">
        <v>0</v>
      </c>
      <c r="D738" s="148">
        <v>0</v>
      </c>
      <c r="E738" s="148">
        <v>2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50</v>
      </c>
      <c r="S738" s="148">
        <v>0</v>
      </c>
      <c r="T738" s="150">
        <v>0</v>
      </c>
      <c r="U738" s="148">
        <v>0</v>
      </c>
      <c r="V738" s="150">
        <v>0</v>
      </c>
      <c r="W738" s="150">
        <v>19.75</v>
      </c>
      <c r="X738" s="151" t="s">
        <v>70</v>
      </c>
      <c r="Y738" s="147">
        <v>0</v>
      </c>
      <c r="Z738" s="148">
        <v>0</v>
      </c>
      <c r="AA738" s="148">
        <v>0</v>
      </c>
      <c r="AB738" s="148">
        <v>1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19.599999999999998</v>
      </c>
      <c r="X739" s="151" t="s">
        <v>70</v>
      </c>
      <c r="Y739" s="147">
        <v>0</v>
      </c>
      <c r="Z739" s="148">
        <v>0</v>
      </c>
      <c r="AA739" s="148">
        <v>0</v>
      </c>
      <c r="AB739" s="148">
        <v>1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70</v>
      </c>
      <c r="X740" s="151" t="s">
        <v>70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3</v>
      </c>
      <c r="C741" s="147">
        <v>1</v>
      </c>
      <c r="D741" s="148">
        <v>0</v>
      </c>
      <c r="E741" s="148">
        <v>2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14.814999999999998</v>
      </c>
      <c r="X741" s="151" t="s">
        <v>70</v>
      </c>
      <c r="Y741" s="147">
        <v>0</v>
      </c>
      <c r="Z741" s="148">
        <v>1</v>
      </c>
      <c r="AA741" s="148">
        <v>1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3</v>
      </c>
      <c r="C742" s="147">
        <v>0</v>
      </c>
      <c r="D742" s="148">
        <v>0</v>
      </c>
      <c r="E742" s="148">
        <v>3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33.333333333333329</v>
      </c>
      <c r="S742" s="148">
        <v>0</v>
      </c>
      <c r="T742" s="150">
        <v>0</v>
      </c>
      <c r="U742" s="148">
        <v>0</v>
      </c>
      <c r="V742" s="150">
        <v>0</v>
      </c>
      <c r="W742" s="150">
        <v>17.71153846153846</v>
      </c>
      <c r="X742" s="151" t="s">
        <v>70</v>
      </c>
      <c r="Y742" s="147">
        <v>0</v>
      </c>
      <c r="Z742" s="148">
        <v>0</v>
      </c>
      <c r="AA742" s="148">
        <v>1</v>
      </c>
      <c r="AB742" s="148">
        <v>3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9</v>
      </c>
      <c r="C743" s="147">
        <v>1</v>
      </c>
      <c r="D743" s="148">
        <v>0</v>
      </c>
      <c r="E743" s="148">
        <v>6</v>
      </c>
      <c r="F743" s="148">
        <v>0</v>
      </c>
      <c r="G743" s="148">
        <v>2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</v>
      </c>
      <c r="R743" s="150">
        <v>11.111111111111111</v>
      </c>
      <c r="S743" s="148">
        <v>0</v>
      </c>
      <c r="T743" s="150">
        <v>0</v>
      </c>
      <c r="U743" s="148">
        <v>0</v>
      </c>
      <c r="V743" s="150">
        <v>0</v>
      </c>
      <c r="W743" s="150">
        <v>14.99193548387097</v>
      </c>
      <c r="X743" s="151" t="s">
        <v>70</v>
      </c>
      <c r="Y743" s="147">
        <v>0</v>
      </c>
      <c r="Z743" s="148">
        <v>1</v>
      </c>
      <c r="AA743" s="148">
        <v>3</v>
      </c>
      <c r="AB743" s="148">
        <v>4</v>
      </c>
      <c r="AC743" s="148">
        <v>1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24</v>
      </c>
      <c r="C744" s="147">
        <v>2</v>
      </c>
      <c r="D744" s="148">
        <v>1</v>
      </c>
      <c r="E744" s="148">
        <v>18</v>
      </c>
      <c r="F744" s="148">
        <v>0</v>
      </c>
      <c r="G744" s="148">
        <v>3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8</v>
      </c>
      <c r="R744" s="150">
        <v>33.333333333333329</v>
      </c>
      <c r="S744" s="148">
        <v>2</v>
      </c>
      <c r="T744" s="150">
        <v>8.3333333333333321</v>
      </c>
      <c r="U744" s="148">
        <v>0</v>
      </c>
      <c r="V744" s="150">
        <v>0</v>
      </c>
      <c r="W744" s="150">
        <v>17.87719298245614</v>
      </c>
      <c r="X744" s="151">
        <v>22.470833333333331</v>
      </c>
      <c r="Y744" s="147">
        <v>0</v>
      </c>
      <c r="Z744" s="148">
        <v>1</v>
      </c>
      <c r="AA744" s="148">
        <v>5</v>
      </c>
      <c r="AB744" s="148">
        <v>11</v>
      </c>
      <c r="AC744" s="148">
        <v>6</v>
      </c>
      <c r="AD744" s="148">
        <v>1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20</v>
      </c>
      <c r="C745" s="147">
        <v>1</v>
      </c>
      <c r="D745" s="148">
        <v>1</v>
      </c>
      <c r="E745" s="148">
        <v>15</v>
      </c>
      <c r="F745" s="148">
        <v>0</v>
      </c>
      <c r="G745" s="148">
        <v>3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6</v>
      </c>
      <c r="R745" s="150">
        <v>30</v>
      </c>
      <c r="S745" s="148">
        <v>2</v>
      </c>
      <c r="T745" s="150">
        <v>10</v>
      </c>
      <c r="U745" s="148">
        <v>0</v>
      </c>
      <c r="V745" s="150">
        <v>0</v>
      </c>
      <c r="W745" s="150">
        <v>17.617857142857144</v>
      </c>
      <c r="X745" s="151">
        <v>22.787499999999998</v>
      </c>
      <c r="Y745" s="147">
        <v>0</v>
      </c>
      <c r="Z745" s="148">
        <v>2</v>
      </c>
      <c r="AA745" s="148">
        <v>3</v>
      </c>
      <c r="AB745" s="148">
        <v>8</v>
      </c>
      <c r="AC745" s="148">
        <v>5</v>
      </c>
      <c r="AD745" s="148">
        <v>1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23</v>
      </c>
      <c r="C746" s="147">
        <v>1</v>
      </c>
      <c r="D746" s="148">
        <v>1</v>
      </c>
      <c r="E746" s="148">
        <v>15</v>
      </c>
      <c r="F746" s="148">
        <v>0</v>
      </c>
      <c r="G746" s="148">
        <v>6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8</v>
      </c>
      <c r="R746" s="150">
        <v>34.782608695652172</v>
      </c>
      <c r="S746" s="148">
        <v>2</v>
      </c>
      <c r="T746" s="150">
        <v>8.695652173913043</v>
      </c>
      <c r="U746" s="148">
        <v>0</v>
      </c>
      <c r="V746" s="150">
        <v>0</v>
      </c>
      <c r="W746" s="150">
        <v>17.889240506329113</v>
      </c>
      <c r="X746" s="151">
        <v>22.280357142857142</v>
      </c>
      <c r="Y746" s="147">
        <v>0</v>
      </c>
      <c r="Z746" s="148">
        <v>1</v>
      </c>
      <c r="AA746" s="148">
        <v>4</v>
      </c>
      <c r="AB746" s="148">
        <v>10</v>
      </c>
      <c r="AC746" s="148">
        <v>7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21</v>
      </c>
      <c r="C747" s="147">
        <v>1</v>
      </c>
      <c r="D747" s="148">
        <v>0</v>
      </c>
      <c r="E747" s="148">
        <v>16</v>
      </c>
      <c r="F747" s="148">
        <v>0</v>
      </c>
      <c r="G747" s="148">
        <v>4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7</v>
      </c>
      <c r="R747" s="150">
        <v>33.333333333333329</v>
      </c>
      <c r="S747" s="148">
        <v>2</v>
      </c>
      <c r="T747" s="150">
        <v>9.5238095238095237</v>
      </c>
      <c r="U747" s="148">
        <v>0</v>
      </c>
      <c r="V747" s="150">
        <v>0</v>
      </c>
      <c r="W747" s="150">
        <v>17.557746478873241</v>
      </c>
      <c r="X747" s="151">
        <v>22.637499999999999</v>
      </c>
      <c r="Y747" s="147">
        <v>0</v>
      </c>
      <c r="Z747" s="148">
        <v>2</v>
      </c>
      <c r="AA747" s="148">
        <v>4</v>
      </c>
      <c r="AB747" s="148">
        <v>8</v>
      </c>
      <c r="AC747" s="148">
        <v>5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18</v>
      </c>
      <c r="C748" s="147">
        <v>1</v>
      </c>
      <c r="D748" s="148">
        <v>1</v>
      </c>
      <c r="E748" s="148">
        <v>12</v>
      </c>
      <c r="F748" s="148">
        <v>0</v>
      </c>
      <c r="G748" s="148">
        <v>4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5</v>
      </c>
      <c r="R748" s="150">
        <v>27.777777777777779</v>
      </c>
      <c r="S748" s="148">
        <v>1</v>
      </c>
      <c r="T748" s="150">
        <v>5.5555555555555554</v>
      </c>
      <c r="U748" s="148">
        <v>0</v>
      </c>
      <c r="V748" s="150">
        <v>0</v>
      </c>
      <c r="W748" s="150">
        <v>17.237500000000001</v>
      </c>
      <c r="X748" s="151">
        <v>22.512499999999999</v>
      </c>
      <c r="Y748" s="147">
        <v>0</v>
      </c>
      <c r="Z748" s="148">
        <v>1</v>
      </c>
      <c r="AA748" s="148">
        <v>5</v>
      </c>
      <c r="AB748" s="148">
        <v>7</v>
      </c>
      <c r="AC748" s="148">
        <v>4</v>
      </c>
      <c r="AD748" s="148">
        <v>1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21</v>
      </c>
      <c r="C749" s="147">
        <v>1</v>
      </c>
      <c r="D749" s="148">
        <v>1</v>
      </c>
      <c r="E749" s="148">
        <v>15</v>
      </c>
      <c r="F749" s="148">
        <v>0</v>
      </c>
      <c r="G749" s="148">
        <v>4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6</v>
      </c>
      <c r="R749" s="150">
        <v>28.571428571428569</v>
      </c>
      <c r="S749" s="148">
        <v>2</v>
      </c>
      <c r="T749" s="150">
        <v>9.5238095238095237</v>
      </c>
      <c r="U749" s="148">
        <v>0</v>
      </c>
      <c r="V749" s="150">
        <v>0</v>
      </c>
      <c r="W749" s="150">
        <v>17.848630136986298</v>
      </c>
      <c r="X749" s="151">
        <v>22.137499999999999</v>
      </c>
      <c r="Y749" s="147">
        <v>0</v>
      </c>
      <c r="Z749" s="148">
        <v>2</v>
      </c>
      <c r="AA749" s="148">
        <v>4</v>
      </c>
      <c r="AB749" s="148">
        <v>9</v>
      </c>
      <c r="AC749" s="148">
        <v>4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18</v>
      </c>
      <c r="C750" s="147">
        <v>1</v>
      </c>
      <c r="D750" s="148">
        <v>1</v>
      </c>
      <c r="E750" s="148">
        <v>13</v>
      </c>
      <c r="F750" s="148">
        <v>0</v>
      </c>
      <c r="G750" s="148">
        <v>3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5</v>
      </c>
      <c r="R750" s="150">
        <v>27.777777777777779</v>
      </c>
      <c r="S750" s="148">
        <v>1</v>
      </c>
      <c r="T750" s="150">
        <v>5.5555555555555554</v>
      </c>
      <c r="U750" s="148">
        <v>0</v>
      </c>
      <c r="V750" s="150">
        <v>0</v>
      </c>
      <c r="W750" s="150">
        <v>17.735772357723576</v>
      </c>
      <c r="X750" s="151">
        <v>22.787499999999998</v>
      </c>
      <c r="Y750" s="147">
        <v>0</v>
      </c>
      <c r="Z750" s="148">
        <v>1</v>
      </c>
      <c r="AA750" s="148">
        <v>4</v>
      </c>
      <c r="AB750" s="148">
        <v>8</v>
      </c>
      <c r="AC750" s="148">
        <v>5</v>
      </c>
      <c r="AD750" s="148">
        <v>1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24</v>
      </c>
      <c r="C751" s="147">
        <v>1</v>
      </c>
      <c r="D751" s="148">
        <v>2</v>
      </c>
      <c r="E751" s="148">
        <v>19</v>
      </c>
      <c r="F751" s="148">
        <v>0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8</v>
      </c>
      <c r="R751" s="150">
        <v>33.333333333333329</v>
      </c>
      <c r="S751" s="148">
        <v>3</v>
      </c>
      <c r="T751" s="150">
        <v>12.5</v>
      </c>
      <c r="U751" s="148">
        <v>0</v>
      </c>
      <c r="V751" s="150">
        <v>0</v>
      </c>
      <c r="W751" s="150">
        <v>18.18245614035088</v>
      </c>
      <c r="X751" s="151">
        <v>22.595833333333331</v>
      </c>
      <c r="Y751" s="147">
        <v>0</v>
      </c>
      <c r="Z751" s="148">
        <v>1</v>
      </c>
      <c r="AA751" s="148">
        <v>5</v>
      </c>
      <c r="AB751" s="148">
        <v>10</v>
      </c>
      <c r="AC751" s="148">
        <v>6</v>
      </c>
      <c r="AD751" s="148">
        <v>1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18</v>
      </c>
      <c r="C752" s="147">
        <v>1</v>
      </c>
      <c r="D752" s="148">
        <v>1</v>
      </c>
      <c r="E752" s="148">
        <v>13</v>
      </c>
      <c r="F752" s="148">
        <v>0</v>
      </c>
      <c r="G752" s="148">
        <v>3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5</v>
      </c>
      <c r="R752" s="150">
        <v>27.777777777777779</v>
      </c>
      <c r="S752" s="148">
        <v>1</v>
      </c>
      <c r="T752" s="150">
        <v>5.5555555555555554</v>
      </c>
      <c r="U752" s="148">
        <v>0</v>
      </c>
      <c r="V752" s="150">
        <v>0</v>
      </c>
      <c r="W752" s="150">
        <v>17.284210526315789</v>
      </c>
      <c r="X752" s="151">
        <v>22.324999999999999</v>
      </c>
      <c r="Y752" s="147">
        <v>0</v>
      </c>
      <c r="Z752" s="148">
        <v>1</v>
      </c>
      <c r="AA752" s="148">
        <v>4</v>
      </c>
      <c r="AB752" s="148">
        <v>9</v>
      </c>
      <c r="AC752" s="148">
        <v>4</v>
      </c>
      <c r="AD752" s="148">
        <v>1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17</v>
      </c>
      <c r="C753" s="147">
        <v>2</v>
      </c>
      <c r="D753" s="148">
        <v>2</v>
      </c>
      <c r="E753" s="148">
        <v>11</v>
      </c>
      <c r="F753" s="148">
        <v>0</v>
      </c>
      <c r="G753" s="148">
        <v>2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5</v>
      </c>
      <c r="R753" s="150">
        <v>29.411764705882355</v>
      </c>
      <c r="S753" s="148">
        <v>2</v>
      </c>
      <c r="T753" s="150">
        <v>11.76470588235294</v>
      </c>
      <c r="U753" s="148">
        <v>0</v>
      </c>
      <c r="V753" s="150">
        <v>0</v>
      </c>
      <c r="W753" s="150">
        <v>17.499999999999996</v>
      </c>
      <c r="X753" s="151">
        <v>22.887499999999999</v>
      </c>
      <c r="Y753" s="147">
        <v>0</v>
      </c>
      <c r="Z753" s="148">
        <v>1</v>
      </c>
      <c r="AA753" s="148">
        <v>3</v>
      </c>
      <c r="AB753" s="148">
        <v>7</v>
      </c>
      <c r="AC753" s="148">
        <v>4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18</v>
      </c>
      <c r="C754" s="147">
        <v>2</v>
      </c>
      <c r="D754" s="148">
        <v>2</v>
      </c>
      <c r="E754" s="148">
        <v>11</v>
      </c>
      <c r="F754" s="148">
        <v>0</v>
      </c>
      <c r="G754" s="148">
        <v>3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4</v>
      </c>
      <c r="R754" s="150">
        <v>22.222222222222221</v>
      </c>
      <c r="S754" s="148">
        <v>1</v>
      </c>
      <c r="T754" s="150">
        <v>5.5555555555555554</v>
      </c>
      <c r="U754" s="148">
        <v>0</v>
      </c>
      <c r="V754" s="150">
        <v>0</v>
      </c>
      <c r="W754" s="150">
        <v>17.046400000000006</v>
      </c>
      <c r="X754" s="151">
        <v>21.804166666666667</v>
      </c>
      <c r="Y754" s="147">
        <v>0</v>
      </c>
      <c r="Z754" s="148">
        <v>1</v>
      </c>
      <c r="AA754" s="148">
        <v>6</v>
      </c>
      <c r="AB754" s="148">
        <v>7</v>
      </c>
      <c r="AC754" s="148">
        <v>3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12</v>
      </c>
      <c r="C755" s="147">
        <v>2</v>
      </c>
      <c r="D755" s="148">
        <v>2</v>
      </c>
      <c r="E755" s="148">
        <v>7</v>
      </c>
      <c r="F755" s="148">
        <v>0</v>
      </c>
      <c r="G755" s="148">
        <v>1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3</v>
      </c>
      <c r="R755" s="150">
        <v>25</v>
      </c>
      <c r="S755" s="148">
        <v>1</v>
      </c>
      <c r="T755" s="150">
        <v>8.3333333333333321</v>
      </c>
      <c r="U755" s="148">
        <v>0</v>
      </c>
      <c r="V755" s="150">
        <v>0</v>
      </c>
      <c r="W755" s="150">
        <v>17.568674698795185</v>
      </c>
      <c r="X755" s="151">
        <v>21.887499999999999</v>
      </c>
      <c r="Y755" s="147">
        <v>0</v>
      </c>
      <c r="Z755" s="148">
        <v>0</v>
      </c>
      <c r="AA755" s="148">
        <v>2</v>
      </c>
      <c r="AB755" s="148">
        <v>6</v>
      </c>
      <c r="AC755" s="148">
        <v>3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10</v>
      </c>
      <c r="C756" s="147">
        <v>1</v>
      </c>
      <c r="D756" s="148">
        <v>3</v>
      </c>
      <c r="E756" s="148">
        <v>6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4</v>
      </c>
      <c r="R756" s="150">
        <v>40</v>
      </c>
      <c r="S756" s="148">
        <v>1</v>
      </c>
      <c r="T756" s="150">
        <v>10</v>
      </c>
      <c r="U756" s="148">
        <v>0</v>
      </c>
      <c r="V756" s="150">
        <v>0</v>
      </c>
      <c r="W756" s="150">
        <v>18.025714285714283</v>
      </c>
      <c r="X756" s="151" t="s">
        <v>70</v>
      </c>
      <c r="Y756" s="147">
        <v>0</v>
      </c>
      <c r="Z756" s="148">
        <v>1</v>
      </c>
      <c r="AA756" s="148">
        <v>2</v>
      </c>
      <c r="AB756" s="148">
        <v>4</v>
      </c>
      <c r="AC756" s="148">
        <v>3</v>
      </c>
      <c r="AD756" s="148">
        <v>1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9</v>
      </c>
      <c r="C757" s="147">
        <v>1</v>
      </c>
      <c r="D757" s="148">
        <v>1</v>
      </c>
      <c r="E757" s="148">
        <v>7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</v>
      </c>
      <c r="R757" s="150">
        <v>22.222222222222221</v>
      </c>
      <c r="S757" s="148">
        <v>1</v>
      </c>
      <c r="T757" s="150">
        <v>11.111111111111111</v>
      </c>
      <c r="U757" s="148">
        <v>0</v>
      </c>
      <c r="V757" s="150">
        <v>0</v>
      </c>
      <c r="W757" s="150">
        <v>16.93015873015873</v>
      </c>
      <c r="X757" s="151" t="s">
        <v>70</v>
      </c>
      <c r="Y757" s="147">
        <v>0</v>
      </c>
      <c r="Z757" s="148">
        <v>0</v>
      </c>
      <c r="AA757" s="148">
        <v>3</v>
      </c>
      <c r="AB757" s="148">
        <v>3</v>
      </c>
      <c r="AC757" s="148">
        <v>2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5</v>
      </c>
      <c r="C758" s="147">
        <v>0</v>
      </c>
      <c r="D758" s="148">
        <v>1</v>
      </c>
      <c r="E758" s="148">
        <v>4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20</v>
      </c>
      <c r="S758" s="148">
        <v>0</v>
      </c>
      <c r="T758" s="150">
        <v>0</v>
      </c>
      <c r="U758" s="148">
        <v>0</v>
      </c>
      <c r="V758" s="150">
        <v>0</v>
      </c>
      <c r="W758" s="150">
        <v>15.841463414634143</v>
      </c>
      <c r="X758" s="151" t="s">
        <v>70</v>
      </c>
      <c r="Y758" s="147">
        <v>0</v>
      </c>
      <c r="Z758" s="148">
        <v>1</v>
      </c>
      <c r="AA758" s="148">
        <v>2</v>
      </c>
      <c r="AB758" s="148">
        <v>2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</v>
      </c>
      <c r="C759" s="153">
        <v>0</v>
      </c>
      <c r="D759" s="154">
        <v>0</v>
      </c>
      <c r="E759" s="154">
        <v>3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33.333333333333329</v>
      </c>
      <c r="S759" s="158">
        <v>0</v>
      </c>
      <c r="T759" s="157">
        <v>0</v>
      </c>
      <c r="U759" s="158">
        <v>0</v>
      </c>
      <c r="V759" s="157">
        <v>0</v>
      </c>
      <c r="W759" s="157">
        <v>15.582608695652175</v>
      </c>
      <c r="X759" s="159" t="s">
        <v>70</v>
      </c>
      <c r="Y759" s="153">
        <v>0</v>
      </c>
      <c r="Z759" s="154">
        <v>0</v>
      </c>
      <c r="AA759" s="154">
        <v>1</v>
      </c>
      <c r="AB759" s="154">
        <v>1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5">
      <c r="A760" s="161" t="s">
        <v>71</v>
      </c>
      <c r="B760" s="162">
        <v>229</v>
      </c>
      <c r="C760" s="163">
        <v>15</v>
      </c>
      <c r="D760" s="164">
        <v>14</v>
      </c>
      <c r="E760" s="164">
        <v>162</v>
      </c>
      <c r="F760" s="164">
        <v>0</v>
      </c>
      <c r="G760" s="164">
        <v>37</v>
      </c>
      <c r="H760" s="164">
        <v>1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67</v>
      </c>
      <c r="R760" s="166">
        <v>29.257641921397383</v>
      </c>
      <c r="S760" s="164">
        <v>17</v>
      </c>
      <c r="T760" s="166">
        <v>7.4235807860262017</v>
      </c>
      <c r="U760" s="164">
        <v>0</v>
      </c>
      <c r="V760" s="166">
        <v>0</v>
      </c>
      <c r="W760" s="166">
        <v>17.546666666666678</v>
      </c>
      <c r="X760" s="167">
        <v>22.581944444444446</v>
      </c>
      <c r="Y760" s="168">
        <v>1</v>
      </c>
      <c r="Z760" s="169">
        <v>14</v>
      </c>
      <c r="AA760" s="169">
        <v>48</v>
      </c>
      <c r="AB760" s="169">
        <v>99</v>
      </c>
      <c r="AC760" s="169">
        <v>54</v>
      </c>
      <c r="AD760" s="169">
        <v>11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5">
      <c r="A761" s="171" t="s">
        <v>72</v>
      </c>
      <c r="B761" s="172">
        <v>263</v>
      </c>
      <c r="C761" s="173">
        <v>18</v>
      </c>
      <c r="D761" s="174">
        <v>20</v>
      </c>
      <c r="E761" s="174">
        <v>185</v>
      </c>
      <c r="F761" s="174">
        <v>0</v>
      </c>
      <c r="G761" s="174">
        <v>39</v>
      </c>
      <c r="H761" s="174">
        <v>1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77</v>
      </c>
      <c r="R761" s="176">
        <v>29.277566539923956</v>
      </c>
      <c r="S761" s="174">
        <v>20</v>
      </c>
      <c r="T761" s="176">
        <v>7.6045627376425857</v>
      </c>
      <c r="U761" s="174">
        <v>0</v>
      </c>
      <c r="V761" s="176">
        <v>0</v>
      </c>
      <c r="W761" s="176">
        <v>17.547103410936664</v>
      </c>
      <c r="X761" s="177">
        <v>22.538293650793651</v>
      </c>
      <c r="Y761" s="178">
        <v>1</v>
      </c>
      <c r="Z761" s="179">
        <v>16</v>
      </c>
      <c r="AA761" s="179">
        <v>55</v>
      </c>
      <c r="AB761" s="179">
        <v>115</v>
      </c>
      <c r="AC761" s="179">
        <v>63</v>
      </c>
      <c r="AD761" s="179">
        <v>12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5">
      <c r="A762" s="171" t="s">
        <v>73</v>
      </c>
      <c r="B762" s="172">
        <v>274</v>
      </c>
      <c r="C762" s="173">
        <v>19</v>
      </c>
      <c r="D762" s="174">
        <v>22</v>
      </c>
      <c r="E762" s="174">
        <v>192</v>
      </c>
      <c r="F762" s="174">
        <v>0</v>
      </c>
      <c r="G762" s="174">
        <v>40</v>
      </c>
      <c r="H762" s="174">
        <v>1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78</v>
      </c>
      <c r="R762" s="176">
        <v>28.467153284671532</v>
      </c>
      <c r="S762" s="174">
        <v>21</v>
      </c>
      <c r="T762" s="176">
        <v>7.664233576642336</v>
      </c>
      <c r="U762" s="174">
        <v>0</v>
      </c>
      <c r="V762" s="176">
        <v>0</v>
      </c>
      <c r="W762" s="176">
        <v>17.486865515436953</v>
      </c>
      <c r="X762" s="177">
        <v>22.532031249999999</v>
      </c>
      <c r="Y762" s="178">
        <v>2</v>
      </c>
      <c r="Z762" s="179">
        <v>17</v>
      </c>
      <c r="AA762" s="179">
        <v>58</v>
      </c>
      <c r="AB762" s="179">
        <v>118</v>
      </c>
      <c r="AC762" s="179">
        <v>64</v>
      </c>
      <c r="AD762" s="179">
        <v>13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5">
      <c r="A763" s="181" t="s">
        <v>74</v>
      </c>
      <c r="B763" s="182">
        <v>285</v>
      </c>
      <c r="C763" s="183">
        <v>20</v>
      </c>
      <c r="D763" s="184">
        <v>22</v>
      </c>
      <c r="E763" s="184">
        <v>200</v>
      </c>
      <c r="F763" s="184">
        <v>0</v>
      </c>
      <c r="G763" s="184">
        <v>41</v>
      </c>
      <c r="H763" s="184">
        <v>2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82</v>
      </c>
      <c r="R763" s="186">
        <v>28.771929824561404</v>
      </c>
      <c r="S763" s="184">
        <v>21</v>
      </c>
      <c r="T763" s="186">
        <v>7.3684210526315779</v>
      </c>
      <c r="U763" s="184">
        <v>0</v>
      </c>
      <c r="V763" s="186">
        <v>0</v>
      </c>
      <c r="W763" s="186">
        <v>17.501352028042074</v>
      </c>
      <c r="X763" s="187">
        <v>22.503171641791042</v>
      </c>
      <c r="Y763" s="188">
        <v>2</v>
      </c>
      <c r="Z763" s="189">
        <v>17</v>
      </c>
      <c r="AA763" s="189">
        <v>60</v>
      </c>
      <c r="AB763" s="189">
        <v>124</v>
      </c>
      <c r="AC763" s="189">
        <v>67</v>
      </c>
      <c r="AD763" s="189">
        <v>13</v>
      </c>
      <c r="AE763" s="189">
        <v>1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">
      <c r="B764" s="35" t="s">
        <v>87</v>
      </c>
      <c r="Y764" s="35" t="s">
        <v>87</v>
      </c>
    </row>
    <row r="765" spans="1:52" s="2" customFormat="1" ht="12.6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303</v>
      </c>
      <c r="C768" s="139">
        <v>21</v>
      </c>
      <c r="D768" s="140">
        <v>18</v>
      </c>
      <c r="E768" s="140">
        <v>215</v>
      </c>
      <c r="F768" s="140">
        <v>0</v>
      </c>
      <c r="G768" s="140">
        <v>48</v>
      </c>
      <c r="H768" s="140">
        <v>1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91</v>
      </c>
      <c r="R768" s="143">
        <v>30.033003300330037</v>
      </c>
      <c r="S768" s="144">
        <v>22</v>
      </c>
      <c r="T768" s="143">
        <v>7.2607260726072615</v>
      </c>
      <c r="U768" s="144">
        <v>1</v>
      </c>
      <c r="V768" s="143">
        <v>0.33003300330033003</v>
      </c>
      <c r="W768" s="143">
        <v>17.394389438943893</v>
      </c>
      <c r="X768" s="145">
        <v>22.557371794871791</v>
      </c>
      <c r="Y768" s="193">
        <v>0</v>
      </c>
      <c r="Z768" s="194">
        <v>21</v>
      </c>
      <c r="AA768" s="194">
        <v>70</v>
      </c>
      <c r="AB768" s="194">
        <v>121</v>
      </c>
      <c r="AC768" s="194">
        <v>78</v>
      </c>
      <c r="AD768" s="194">
        <v>10</v>
      </c>
      <c r="AE768" s="194">
        <v>2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320</v>
      </c>
      <c r="C769" s="147">
        <v>28</v>
      </c>
      <c r="D769" s="148">
        <v>34</v>
      </c>
      <c r="E769" s="148">
        <v>213</v>
      </c>
      <c r="F769" s="148">
        <v>0</v>
      </c>
      <c r="G769" s="148">
        <v>41</v>
      </c>
      <c r="H769" s="148">
        <v>3</v>
      </c>
      <c r="I769" s="148">
        <v>0</v>
      </c>
      <c r="J769" s="148">
        <v>1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111</v>
      </c>
      <c r="R769" s="150">
        <v>34.6875</v>
      </c>
      <c r="S769" s="148">
        <v>36</v>
      </c>
      <c r="T769" s="150">
        <v>11.25</v>
      </c>
      <c r="U769" s="148">
        <v>0</v>
      </c>
      <c r="V769" s="150">
        <v>0</v>
      </c>
      <c r="W769" s="150">
        <v>18.08625</v>
      </c>
      <c r="X769" s="151">
        <v>23.258189655172412</v>
      </c>
      <c r="Y769" s="198">
        <v>1</v>
      </c>
      <c r="Z769" s="199">
        <v>22</v>
      </c>
      <c r="AA769" s="199">
        <v>58</v>
      </c>
      <c r="AB769" s="199">
        <v>128</v>
      </c>
      <c r="AC769" s="199">
        <v>87</v>
      </c>
      <c r="AD769" s="199">
        <v>24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333</v>
      </c>
      <c r="C770" s="147">
        <v>19</v>
      </c>
      <c r="D770" s="148">
        <v>22</v>
      </c>
      <c r="E770" s="148">
        <v>231</v>
      </c>
      <c r="F770" s="148">
        <v>0</v>
      </c>
      <c r="G770" s="148">
        <v>61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89</v>
      </c>
      <c r="R770" s="150">
        <v>26.726726726726728</v>
      </c>
      <c r="S770" s="148">
        <v>20</v>
      </c>
      <c r="T770" s="150">
        <v>6.0060060060060056</v>
      </c>
      <c r="U770" s="148">
        <v>0</v>
      </c>
      <c r="V770" s="150">
        <v>0</v>
      </c>
      <c r="W770" s="150">
        <v>17.519219219219217</v>
      </c>
      <c r="X770" s="151">
        <v>22.140705128205127</v>
      </c>
      <c r="Y770" s="198">
        <v>2</v>
      </c>
      <c r="Z770" s="199">
        <v>15</v>
      </c>
      <c r="AA770" s="199">
        <v>68</v>
      </c>
      <c r="AB770" s="199">
        <v>159</v>
      </c>
      <c r="AC770" s="199">
        <v>78</v>
      </c>
      <c r="AD770" s="199">
        <v>11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299</v>
      </c>
      <c r="C771" s="147">
        <v>22</v>
      </c>
      <c r="D771" s="148">
        <v>15</v>
      </c>
      <c r="E771" s="148">
        <v>214</v>
      </c>
      <c r="F771" s="148">
        <v>0</v>
      </c>
      <c r="G771" s="148">
        <v>46</v>
      </c>
      <c r="H771" s="148">
        <v>1</v>
      </c>
      <c r="I771" s="148">
        <v>1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83</v>
      </c>
      <c r="R771" s="150">
        <v>27.759197324414714</v>
      </c>
      <c r="S771" s="148">
        <v>21</v>
      </c>
      <c r="T771" s="150">
        <v>7.023411371237458</v>
      </c>
      <c r="U771" s="148">
        <v>0</v>
      </c>
      <c r="V771" s="150">
        <v>0</v>
      </c>
      <c r="W771" s="150">
        <v>17.380267558528431</v>
      </c>
      <c r="X771" s="151">
        <v>22.617968749999999</v>
      </c>
      <c r="Y771" s="198">
        <v>5</v>
      </c>
      <c r="Z771" s="199">
        <v>15</v>
      </c>
      <c r="AA771" s="199">
        <v>67</v>
      </c>
      <c r="AB771" s="199">
        <v>129</v>
      </c>
      <c r="AC771" s="199">
        <v>64</v>
      </c>
      <c r="AD771" s="199">
        <v>18</v>
      </c>
      <c r="AE771" s="199">
        <v>1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260</v>
      </c>
      <c r="C772" s="147">
        <v>19</v>
      </c>
      <c r="D772" s="148">
        <v>30</v>
      </c>
      <c r="E772" s="148">
        <v>171</v>
      </c>
      <c r="F772" s="148">
        <v>0</v>
      </c>
      <c r="G772" s="148">
        <v>40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79</v>
      </c>
      <c r="R772" s="150">
        <v>30.384615384615383</v>
      </c>
      <c r="S772" s="148">
        <v>25</v>
      </c>
      <c r="T772" s="150">
        <v>9.6153846153846168</v>
      </c>
      <c r="U772" s="148">
        <v>0</v>
      </c>
      <c r="V772" s="150">
        <v>0</v>
      </c>
      <c r="W772" s="150">
        <v>17.751923076923081</v>
      </c>
      <c r="X772" s="151">
        <v>22.916188524590162</v>
      </c>
      <c r="Y772" s="198">
        <v>1</v>
      </c>
      <c r="Z772" s="199">
        <v>12</v>
      </c>
      <c r="AA772" s="199">
        <v>60</v>
      </c>
      <c r="AB772" s="199">
        <v>108</v>
      </c>
      <c r="AC772" s="199">
        <v>61</v>
      </c>
      <c r="AD772" s="199">
        <v>14</v>
      </c>
      <c r="AE772" s="199">
        <v>4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258</v>
      </c>
      <c r="C773" s="147">
        <v>15</v>
      </c>
      <c r="D773" s="148">
        <v>22</v>
      </c>
      <c r="E773" s="148">
        <v>184</v>
      </c>
      <c r="F773" s="148">
        <v>0</v>
      </c>
      <c r="G773" s="148">
        <v>33</v>
      </c>
      <c r="H773" s="148">
        <v>4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58</v>
      </c>
      <c r="R773" s="150">
        <v>22.480620155038761</v>
      </c>
      <c r="S773" s="148">
        <v>12</v>
      </c>
      <c r="T773" s="150">
        <v>4.6511627906976747</v>
      </c>
      <c r="U773" s="148">
        <v>1</v>
      </c>
      <c r="V773" s="150">
        <v>0.38759689922480622</v>
      </c>
      <c r="W773" s="150">
        <v>16.977519379844964</v>
      </c>
      <c r="X773" s="151">
        <v>21.60688775510204</v>
      </c>
      <c r="Y773" s="198">
        <v>1</v>
      </c>
      <c r="Z773" s="199">
        <v>21</v>
      </c>
      <c r="AA773" s="199">
        <v>53</v>
      </c>
      <c r="AB773" s="199">
        <v>125</v>
      </c>
      <c r="AC773" s="199">
        <v>49</v>
      </c>
      <c r="AD773" s="199">
        <v>7</v>
      </c>
      <c r="AE773" s="199">
        <v>1</v>
      </c>
      <c r="AF773" s="199">
        <v>1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224</v>
      </c>
      <c r="C774" s="153">
        <v>15</v>
      </c>
      <c r="D774" s="154">
        <v>15</v>
      </c>
      <c r="E774" s="154">
        <v>175</v>
      </c>
      <c r="F774" s="154">
        <v>0</v>
      </c>
      <c r="G774" s="154">
        <v>17</v>
      </c>
      <c r="H774" s="154">
        <v>2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62</v>
      </c>
      <c r="R774" s="157">
        <v>27.678571428571431</v>
      </c>
      <c r="S774" s="158">
        <v>13</v>
      </c>
      <c r="T774" s="157">
        <v>5.8035714285714288</v>
      </c>
      <c r="U774" s="158">
        <v>0</v>
      </c>
      <c r="V774" s="157">
        <v>0</v>
      </c>
      <c r="W774" s="157">
        <v>17.258035714285718</v>
      </c>
      <c r="X774" s="159">
        <v>22.421813725490196</v>
      </c>
      <c r="Y774" s="203">
        <v>2</v>
      </c>
      <c r="Z774" s="204">
        <v>16</v>
      </c>
      <c r="AA774" s="204">
        <v>45</v>
      </c>
      <c r="AB774" s="204">
        <v>99</v>
      </c>
      <c r="AC774" s="204">
        <v>51</v>
      </c>
      <c r="AD774" s="204">
        <v>9</v>
      </c>
      <c r="AE774" s="204">
        <v>2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5">
      <c r="A775" s="37" t="s">
        <v>10</v>
      </c>
      <c r="B775" s="162">
        <v>303</v>
      </c>
      <c r="C775" s="163">
        <v>22</v>
      </c>
      <c r="D775" s="164">
        <v>24</v>
      </c>
      <c r="E775" s="164">
        <v>209</v>
      </c>
      <c r="F775" s="164">
        <v>0</v>
      </c>
      <c r="G775" s="164">
        <v>47</v>
      </c>
      <c r="H775" s="164">
        <v>1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91</v>
      </c>
      <c r="R775" s="166">
        <v>30.033003300330037</v>
      </c>
      <c r="S775" s="164">
        <v>25</v>
      </c>
      <c r="T775" s="166">
        <v>8.2508250825082499</v>
      </c>
      <c r="U775" s="164">
        <v>0</v>
      </c>
      <c r="V775" s="166">
        <v>0</v>
      </c>
      <c r="W775" s="166">
        <v>17.600000000000001</v>
      </c>
      <c r="X775" s="167">
        <v>22.647635135135133</v>
      </c>
      <c r="Y775" s="206">
        <v>2</v>
      </c>
      <c r="Z775" s="169">
        <v>17</v>
      </c>
      <c r="AA775" s="169">
        <v>65</v>
      </c>
      <c r="AB775" s="169">
        <v>129</v>
      </c>
      <c r="AC775" s="169">
        <v>74</v>
      </c>
      <c r="AD775" s="169">
        <v>15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5">
      <c r="A776" s="39" t="s">
        <v>11</v>
      </c>
      <c r="B776" s="172">
        <v>285</v>
      </c>
      <c r="C776" s="173">
        <v>20</v>
      </c>
      <c r="D776" s="174">
        <v>22</v>
      </c>
      <c r="E776" s="174">
        <v>200</v>
      </c>
      <c r="F776" s="174">
        <v>0</v>
      </c>
      <c r="G776" s="174">
        <v>41</v>
      </c>
      <c r="H776" s="174">
        <v>2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82</v>
      </c>
      <c r="R776" s="176">
        <v>28.771929824561404</v>
      </c>
      <c r="S776" s="174">
        <v>21</v>
      </c>
      <c r="T776" s="176">
        <v>7.3684210526315779</v>
      </c>
      <c r="U776" s="174">
        <v>0</v>
      </c>
      <c r="V776" s="176">
        <v>0</v>
      </c>
      <c r="W776" s="176">
        <v>17.501352028042074</v>
      </c>
      <c r="X776" s="177">
        <v>22.503171641791042</v>
      </c>
      <c r="Y776" s="207">
        <v>2</v>
      </c>
      <c r="Z776" s="179">
        <v>17</v>
      </c>
      <c r="AA776" s="179">
        <v>60</v>
      </c>
      <c r="AB776" s="179">
        <v>124</v>
      </c>
      <c r="AC776" s="179">
        <v>67</v>
      </c>
      <c r="AD776" s="179">
        <v>13</v>
      </c>
      <c r="AE776" s="179">
        <v>1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5">
      <c r="A777" s="40" t="s">
        <v>88</v>
      </c>
      <c r="B777" s="182">
        <v>1997</v>
      </c>
      <c r="C777" s="183">
        <v>139</v>
      </c>
      <c r="D777" s="184">
        <v>156</v>
      </c>
      <c r="E777" s="184">
        <v>1403</v>
      </c>
      <c r="F777" s="184">
        <v>0</v>
      </c>
      <c r="G777" s="184">
        <v>286</v>
      </c>
      <c r="H777" s="184">
        <v>11</v>
      </c>
      <c r="I777" s="184">
        <v>1</v>
      </c>
      <c r="J777" s="184">
        <v>1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573</v>
      </c>
      <c r="R777" s="186">
        <v>28.693039559339006</v>
      </c>
      <c r="S777" s="184">
        <v>149</v>
      </c>
      <c r="T777" s="186">
        <v>7.4611917876815221</v>
      </c>
      <c r="U777" s="184">
        <v>2</v>
      </c>
      <c r="V777" s="186">
        <v>0.10015022533800699</v>
      </c>
      <c r="W777" s="186">
        <v>17.501352028042074</v>
      </c>
      <c r="X777" s="187">
        <v>22.503171641791042</v>
      </c>
      <c r="Y777" s="208">
        <v>12</v>
      </c>
      <c r="Z777" s="189">
        <v>122</v>
      </c>
      <c r="AA777" s="189">
        <v>421</v>
      </c>
      <c r="AB777" s="189">
        <v>869</v>
      </c>
      <c r="AC777" s="189">
        <v>468</v>
      </c>
      <c r="AD777" s="189">
        <v>93</v>
      </c>
      <c r="AE777" s="189">
        <v>10</v>
      </c>
      <c r="AF777" s="189">
        <v>2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5" t="s">
        <v>89</v>
      </c>
      <c r="B778" s="245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6"/>
      <c r="B779" s="246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6"/>
      <c r="B780" s="246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6"/>
      <c r="B781" s="246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6"/>
      <c r="B782" s="246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6"/>
      <c r="B783" s="246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6"/>
      <c r="B784" s="246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6"/>
      <c r="B785" s="246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6"/>
      <c r="B786" s="246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6"/>
      <c r="B787" s="246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6"/>
      <c r="B788" s="246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6"/>
      <c r="B789" s="246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6"/>
      <c r="B790" s="246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6"/>
      <c r="B791" s="246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6"/>
      <c r="B792" s="246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6"/>
      <c r="B793" s="246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6"/>
      <c r="B794" s="246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6"/>
      <c r="B795" s="246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6"/>
      <c r="B796" s="246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6"/>
      <c r="B797" s="246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6"/>
      <c r="B798" s="246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6"/>
      <c r="B799" s="246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6"/>
      <c r="B800" s="246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6"/>
      <c r="B801" s="246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6"/>
      <c r="B802" s="246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6"/>
      <c r="B803" s="246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6"/>
      <c r="B804" s="246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6"/>
      <c r="B805" s="246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6"/>
      <c r="B806" s="246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6"/>
      <c r="B807" s="246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6"/>
      <c r="B808" s="246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6"/>
      <c r="B809" s="246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6"/>
      <c r="B810" s="246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6"/>
      <c r="B811" s="246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6"/>
      <c r="B812" s="246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6"/>
      <c r="B813" s="246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6"/>
      <c r="B814" s="246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6"/>
      <c r="B815" s="246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6"/>
      <c r="B816" s="246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6"/>
      <c r="B817" s="246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6"/>
      <c r="B818" s="246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6"/>
      <c r="B819" s="246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3">
    <mergeCell ref="A778:B819"/>
    <mergeCell ref="C4:E4"/>
    <mergeCell ref="W4:Y4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9" zoomScale="60" zoomScaleNormal="100" workbookViewId="0">
      <selection activeCell="H2" sqref="H2"/>
    </sheetView>
  </sheetViews>
  <sheetFormatPr defaultRowHeight="13.5" x14ac:dyDescent="0.2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90</v>
      </c>
    </row>
    <row r="9" spans="1:8" s="92" customFormat="1" x14ac:dyDescent="0.3">
      <c r="A9" s="93" t="s">
        <v>91</v>
      </c>
      <c r="B9" s="93" t="s">
        <v>92</v>
      </c>
      <c r="C9" s="93" t="s">
        <v>93</v>
      </c>
      <c r="D9" s="251" t="s">
        <v>94</v>
      </c>
      <c r="E9" s="252"/>
      <c r="F9" s="93" t="s">
        <v>95</v>
      </c>
      <c r="G9" s="93" t="s">
        <v>96</v>
      </c>
      <c r="H9" s="93" t="s">
        <v>97</v>
      </c>
    </row>
    <row r="10" spans="1:8" s="92" customFormat="1" ht="39.75" customHeight="1" x14ac:dyDescent="0.3">
      <c r="A10" s="106">
        <v>2</v>
      </c>
      <c r="B10" s="106" t="s">
        <v>98</v>
      </c>
      <c r="C10" s="106" t="s">
        <v>99</v>
      </c>
      <c r="D10" s="106" t="s">
        <v>55</v>
      </c>
      <c r="E10" s="106">
        <v>1</v>
      </c>
      <c r="F10" s="106" t="s">
        <v>100</v>
      </c>
      <c r="G10" s="106"/>
      <c r="H10" s="254" t="s">
        <v>101</v>
      </c>
    </row>
    <row r="11" spans="1:8" s="92" customFormat="1" ht="39.75" customHeight="1" x14ac:dyDescent="0.3">
      <c r="A11" s="106">
        <v>2</v>
      </c>
      <c r="B11" s="106" t="s">
        <v>98</v>
      </c>
      <c r="C11" s="106" t="s">
        <v>102</v>
      </c>
      <c r="D11" s="106" t="s">
        <v>29</v>
      </c>
      <c r="E11" s="106">
        <v>2</v>
      </c>
      <c r="F11" s="106" t="s">
        <v>103</v>
      </c>
      <c r="G11" s="107"/>
      <c r="H11" s="258"/>
    </row>
    <row r="12" spans="1:8" s="92" customFormat="1" ht="40.5" x14ac:dyDescent="0.3">
      <c r="A12" s="106">
        <v>2</v>
      </c>
      <c r="B12" s="106" t="s">
        <v>98</v>
      </c>
      <c r="C12" s="106" t="s">
        <v>104</v>
      </c>
      <c r="D12" s="106" t="s">
        <v>56</v>
      </c>
      <c r="E12" s="106">
        <v>3</v>
      </c>
      <c r="F12" s="106" t="s">
        <v>105</v>
      </c>
      <c r="G12" s="107"/>
      <c r="H12" s="258"/>
    </row>
    <row r="13" spans="1:8" s="92" customFormat="1" ht="67.5" x14ac:dyDescent="0.3">
      <c r="A13" s="106" t="s">
        <v>106</v>
      </c>
      <c r="B13" s="106">
        <v>3</v>
      </c>
      <c r="C13" s="106" t="s">
        <v>107</v>
      </c>
      <c r="D13" s="106" t="s">
        <v>57</v>
      </c>
      <c r="E13" s="106">
        <v>4</v>
      </c>
      <c r="F13" s="106" t="s">
        <v>108</v>
      </c>
      <c r="G13" s="107"/>
      <c r="H13" s="255"/>
    </row>
    <row r="14" spans="1:8" s="92" customFormat="1" ht="31.5" customHeight="1" x14ac:dyDescent="0.3">
      <c r="A14" s="106">
        <v>2</v>
      </c>
      <c r="B14" s="106">
        <v>2</v>
      </c>
      <c r="C14" s="106" t="s">
        <v>109</v>
      </c>
      <c r="D14" s="106" t="s">
        <v>58</v>
      </c>
      <c r="E14" s="106">
        <v>5</v>
      </c>
      <c r="F14" s="106" t="s">
        <v>110</v>
      </c>
      <c r="G14" s="107"/>
      <c r="H14" s="254" t="s">
        <v>111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112</v>
      </c>
      <c r="D15" s="106" t="s">
        <v>59</v>
      </c>
      <c r="E15" s="106">
        <v>6</v>
      </c>
      <c r="F15" s="106" t="s">
        <v>113</v>
      </c>
      <c r="G15" s="107"/>
      <c r="H15" s="258"/>
    </row>
    <row r="16" spans="1:8" s="92" customFormat="1" ht="30" customHeight="1" x14ac:dyDescent="0.3">
      <c r="A16" s="106" t="s">
        <v>114</v>
      </c>
      <c r="B16" s="106">
        <v>2</v>
      </c>
      <c r="C16" s="106" t="s">
        <v>115</v>
      </c>
      <c r="D16" s="106" t="s">
        <v>60</v>
      </c>
      <c r="E16" s="106">
        <v>7</v>
      </c>
      <c r="F16" s="106" t="s">
        <v>116</v>
      </c>
      <c r="G16" s="107"/>
      <c r="H16" s="258"/>
    </row>
    <row r="17" spans="1:8" s="92" customFormat="1" ht="54" x14ac:dyDescent="0.3">
      <c r="A17" s="106">
        <v>3</v>
      </c>
      <c r="B17" s="106">
        <v>3</v>
      </c>
      <c r="C17" s="106" t="s">
        <v>117</v>
      </c>
      <c r="D17" s="106" t="s">
        <v>61</v>
      </c>
      <c r="E17" s="106">
        <v>8</v>
      </c>
      <c r="F17" s="106" t="s">
        <v>118</v>
      </c>
      <c r="G17" s="108"/>
      <c r="H17" s="259" t="s">
        <v>119</v>
      </c>
    </row>
    <row r="18" spans="1:8" s="92" customFormat="1" ht="40.5" x14ac:dyDescent="0.3">
      <c r="A18" s="254">
        <v>4</v>
      </c>
      <c r="B18" s="254" t="s">
        <v>120</v>
      </c>
      <c r="C18" s="254" t="s">
        <v>121</v>
      </c>
      <c r="D18" s="254" t="s">
        <v>62</v>
      </c>
      <c r="E18" s="254">
        <v>9</v>
      </c>
      <c r="F18" s="104" t="s">
        <v>122</v>
      </c>
      <c r="G18" s="256"/>
      <c r="H18" s="260"/>
    </row>
    <row r="19" spans="1:8" s="92" customFormat="1" x14ac:dyDescent="0.3">
      <c r="A19" s="255"/>
      <c r="B19" s="255"/>
      <c r="C19" s="255"/>
      <c r="D19" s="255"/>
      <c r="E19" s="255"/>
      <c r="F19" s="105" t="s">
        <v>123</v>
      </c>
      <c r="G19" s="257"/>
      <c r="H19" s="260"/>
    </row>
    <row r="20" spans="1:8" s="92" customFormat="1" ht="40.5" x14ac:dyDescent="0.3">
      <c r="A20" s="254">
        <v>5</v>
      </c>
      <c r="B20" s="254" t="s">
        <v>120</v>
      </c>
      <c r="C20" s="254" t="s">
        <v>124</v>
      </c>
      <c r="D20" s="254" t="s">
        <v>63</v>
      </c>
      <c r="E20" s="254">
        <v>10</v>
      </c>
      <c r="F20" s="104" t="s">
        <v>122</v>
      </c>
      <c r="G20" s="256"/>
      <c r="H20" s="260"/>
    </row>
    <row r="21" spans="1:8" s="92" customFormat="1" x14ac:dyDescent="0.3">
      <c r="A21" s="255"/>
      <c r="B21" s="255"/>
      <c r="C21" s="255"/>
      <c r="D21" s="255"/>
      <c r="E21" s="255"/>
      <c r="F21" s="105" t="s">
        <v>125</v>
      </c>
      <c r="G21" s="257"/>
      <c r="H21" s="260"/>
    </row>
    <row r="22" spans="1:8" s="92" customFormat="1" ht="54" x14ac:dyDescent="0.3">
      <c r="A22" s="106" t="s">
        <v>126</v>
      </c>
      <c r="B22" s="106" t="s">
        <v>120</v>
      </c>
      <c r="C22" s="106" t="s">
        <v>127</v>
      </c>
      <c r="D22" s="106" t="s">
        <v>64</v>
      </c>
      <c r="E22" s="106">
        <v>11</v>
      </c>
      <c r="F22" s="106" t="s">
        <v>128</v>
      </c>
      <c r="G22" s="108"/>
      <c r="H22" s="260"/>
    </row>
    <row r="23" spans="1:8" s="92" customFormat="1" ht="27" x14ac:dyDescent="0.3">
      <c r="A23" s="106" t="s">
        <v>129</v>
      </c>
      <c r="B23" s="106">
        <v>4</v>
      </c>
      <c r="C23" s="106" t="s">
        <v>130</v>
      </c>
      <c r="D23" s="106" t="s">
        <v>65</v>
      </c>
      <c r="E23" s="106">
        <v>12</v>
      </c>
      <c r="F23" s="106" t="s">
        <v>131</v>
      </c>
      <c r="G23" s="108"/>
      <c r="H23" s="260"/>
    </row>
    <row r="24" spans="1:8" s="92" customFormat="1" ht="54" x14ac:dyDescent="0.3">
      <c r="A24" s="106" t="s">
        <v>129</v>
      </c>
      <c r="B24" s="106" t="s">
        <v>132</v>
      </c>
      <c r="C24" s="106" t="s">
        <v>133</v>
      </c>
      <c r="D24" s="106" t="s">
        <v>66</v>
      </c>
      <c r="E24" s="106">
        <v>13</v>
      </c>
      <c r="F24" s="106" t="s">
        <v>134</v>
      </c>
      <c r="G24" s="108"/>
      <c r="H24" s="260"/>
    </row>
    <row r="25" spans="1:8" s="92" customFormat="1" ht="40.5" x14ac:dyDescent="0.3">
      <c r="A25" s="106" t="s">
        <v>129</v>
      </c>
      <c r="B25" s="106" t="s">
        <v>129</v>
      </c>
      <c r="C25" s="106" t="s">
        <v>135</v>
      </c>
      <c r="D25" s="106" t="s">
        <v>67</v>
      </c>
      <c r="E25" s="106">
        <v>14</v>
      </c>
      <c r="F25" s="106" t="s">
        <v>136</v>
      </c>
      <c r="G25" s="108"/>
      <c r="H25" s="261"/>
    </row>
    <row r="26" spans="1:8" s="92" customFormat="1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4.25" x14ac:dyDescent="0.3">
      <c r="A28" s="91" t="s">
        <v>137</v>
      </c>
      <c r="B28" s="92"/>
      <c r="C28" s="92"/>
      <c r="D28" s="92"/>
      <c r="E28" s="92"/>
      <c r="F28" s="92"/>
      <c r="G28" s="92"/>
    </row>
    <row r="29" spans="1:8" ht="14.25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">
      <c r="A30" s="93" t="s">
        <v>138</v>
      </c>
      <c r="B30" s="251" t="s">
        <v>93</v>
      </c>
      <c r="C30" s="252"/>
      <c r="D30" s="94"/>
      <c r="E30" s="93" t="s">
        <v>138</v>
      </c>
      <c r="F30" s="251" t="s">
        <v>93</v>
      </c>
      <c r="G30" s="253"/>
      <c r="H30" s="252"/>
    </row>
    <row r="31" spans="1:8" s="95" customFormat="1" ht="25.5" customHeight="1" x14ac:dyDescent="0.2">
      <c r="A31" s="96" t="s">
        <v>139</v>
      </c>
      <c r="B31" s="248" t="s">
        <v>140</v>
      </c>
      <c r="C31" s="249"/>
      <c r="D31" s="97"/>
      <c r="E31" s="98" t="s">
        <v>42</v>
      </c>
      <c r="F31" s="248" t="s">
        <v>141</v>
      </c>
      <c r="G31" s="250"/>
      <c r="H31" s="249"/>
    </row>
    <row r="32" spans="1:8" s="95" customFormat="1" ht="25.5" customHeight="1" x14ac:dyDescent="0.2">
      <c r="A32" s="96" t="s">
        <v>142</v>
      </c>
      <c r="B32" s="248" t="s">
        <v>143</v>
      </c>
      <c r="C32" s="249"/>
      <c r="D32" s="97"/>
      <c r="E32" s="98" t="s">
        <v>43</v>
      </c>
      <c r="F32" s="248" t="s">
        <v>144</v>
      </c>
      <c r="G32" s="250"/>
      <c r="H32" s="249"/>
    </row>
    <row r="33" spans="1:8" s="95" customFormat="1" ht="25.5" customHeight="1" x14ac:dyDescent="0.2">
      <c r="A33" s="99" t="s">
        <v>145</v>
      </c>
      <c r="B33" s="248" t="s">
        <v>146</v>
      </c>
      <c r="C33" s="249"/>
      <c r="D33" s="97"/>
      <c r="E33" s="100" t="s">
        <v>147</v>
      </c>
      <c r="F33" s="248" t="s">
        <v>148</v>
      </c>
      <c r="G33" s="250"/>
      <c r="H33" s="249"/>
    </row>
    <row r="34" spans="1:8" s="95" customFormat="1" ht="25.5" customHeight="1" x14ac:dyDescent="0.2">
      <c r="A34" s="96" t="s">
        <v>149</v>
      </c>
      <c r="B34" s="248" t="s">
        <v>150</v>
      </c>
      <c r="C34" s="249"/>
      <c r="D34" s="97"/>
      <c r="E34" s="100" t="s">
        <v>151</v>
      </c>
      <c r="F34" s="248" t="s">
        <v>152</v>
      </c>
      <c r="G34" s="250"/>
      <c r="H34" s="249"/>
    </row>
    <row r="35" spans="1:8" s="95" customFormat="1" ht="25.5" customHeight="1" x14ac:dyDescent="0.2">
      <c r="A35" s="96" t="s">
        <v>153</v>
      </c>
      <c r="B35" s="248" t="s">
        <v>154</v>
      </c>
      <c r="C35" s="249"/>
      <c r="D35" s="97"/>
      <c r="E35" s="100" t="s">
        <v>155</v>
      </c>
      <c r="F35" s="248" t="s">
        <v>156</v>
      </c>
      <c r="G35" s="250"/>
      <c r="H35" s="249"/>
    </row>
    <row r="36" spans="1:8" s="95" customFormat="1" ht="25.5" customHeight="1" x14ac:dyDescent="0.2">
      <c r="A36" s="96" t="s">
        <v>157</v>
      </c>
      <c r="B36" s="248" t="s">
        <v>158</v>
      </c>
      <c r="C36" s="249"/>
      <c r="D36" s="97"/>
      <c r="E36" s="100" t="s">
        <v>159</v>
      </c>
      <c r="F36" s="248" t="s">
        <v>160</v>
      </c>
      <c r="G36" s="250"/>
      <c r="H36" s="249"/>
    </row>
    <row r="37" spans="1:8" s="95" customFormat="1" ht="25.5" customHeight="1" x14ac:dyDescent="0.2">
      <c r="A37" s="96" t="s">
        <v>161</v>
      </c>
      <c r="B37" s="248" t="s">
        <v>162</v>
      </c>
      <c r="C37" s="249"/>
      <c r="D37" s="97"/>
      <c r="E37" s="98" t="s">
        <v>48</v>
      </c>
      <c r="F37" s="248" t="s">
        <v>163</v>
      </c>
      <c r="G37" s="250"/>
      <c r="H37" s="249"/>
    </row>
    <row r="38" spans="1:8" s="95" customFormat="1" ht="25.5" customHeight="1" x14ac:dyDescent="0.2">
      <c r="A38" s="96" t="s">
        <v>164</v>
      </c>
      <c r="B38" s="248" t="s">
        <v>165</v>
      </c>
      <c r="C38" s="249"/>
      <c r="D38" s="97"/>
      <c r="E38" s="98" t="s">
        <v>166</v>
      </c>
      <c r="F38" s="248" t="s">
        <v>167</v>
      </c>
      <c r="G38" s="250"/>
      <c r="H38" s="249"/>
    </row>
    <row r="39" spans="1:8" s="95" customFormat="1" ht="25.5" customHeight="1" x14ac:dyDescent="0.2">
      <c r="A39" s="96" t="s">
        <v>168</v>
      </c>
      <c r="B39" s="248" t="s">
        <v>169</v>
      </c>
      <c r="C39" s="249"/>
      <c r="D39" s="97"/>
      <c r="E39" s="101"/>
      <c r="F39" s="101"/>
    </row>
    <row r="40" spans="1:8" s="95" customFormat="1" ht="25.5" customHeight="1" x14ac:dyDescent="0.2">
      <c r="A40" s="96" t="s">
        <v>170</v>
      </c>
      <c r="B40" s="248" t="s">
        <v>171</v>
      </c>
      <c r="C40" s="249"/>
      <c r="D40" s="97"/>
      <c r="E40" s="101"/>
      <c r="F40" s="101"/>
      <c r="G40" s="101"/>
    </row>
    <row r="41" spans="1:8" s="95" customFormat="1" ht="25.5" customHeight="1" x14ac:dyDescent="0.2">
      <c r="A41" s="96" t="s">
        <v>172</v>
      </c>
      <c r="B41" s="248" t="s">
        <v>173</v>
      </c>
      <c r="C41" s="249"/>
      <c r="D41" s="97"/>
      <c r="E41" s="101"/>
      <c r="F41" s="101"/>
      <c r="G41" s="101"/>
    </row>
    <row r="42" spans="1:8" s="95" customFormat="1" ht="25.5" customHeight="1" x14ac:dyDescent="0.2">
      <c r="A42" s="96" t="s">
        <v>174</v>
      </c>
      <c r="B42" s="248" t="s">
        <v>175</v>
      </c>
      <c r="C42" s="249"/>
      <c r="D42" s="97"/>
      <c r="E42" s="101"/>
      <c r="F42" s="101"/>
      <c r="G42" s="101"/>
    </row>
    <row r="43" spans="1:8" s="95" customFormat="1" ht="25.5" customHeight="1" x14ac:dyDescent="0.2">
      <c r="A43" s="96" t="s">
        <v>176</v>
      </c>
      <c r="B43" s="248" t="s">
        <v>177</v>
      </c>
      <c r="C43" s="249"/>
      <c r="D43" s="97"/>
      <c r="E43" s="101"/>
      <c r="F43" s="101"/>
      <c r="G43" s="101"/>
    </row>
    <row r="44" spans="1:8" s="95" customFormat="1" ht="25.5" customHeight="1" x14ac:dyDescent="0.2">
      <c r="A44" s="96" t="s">
        <v>178</v>
      </c>
      <c r="B44" s="248" t="s">
        <v>179</v>
      </c>
      <c r="C44" s="249"/>
      <c r="D44" s="97"/>
      <c r="E44" s="101"/>
      <c r="F44" s="101"/>
      <c r="G44" s="101"/>
    </row>
    <row r="45" spans="1:8" s="95" customFormat="1" ht="25.5" customHeight="1" x14ac:dyDescent="0.2">
      <c r="A45" s="96" t="s">
        <v>180</v>
      </c>
      <c r="B45" s="248" t="s">
        <v>181</v>
      </c>
      <c r="C45" s="249"/>
      <c r="D45" s="97"/>
      <c r="E45" s="101"/>
      <c r="F45" s="101"/>
      <c r="G45" s="101"/>
    </row>
    <row r="46" spans="1:8" s="95" customFormat="1" ht="25.5" customHeight="1" x14ac:dyDescent="0.2">
      <c r="A46" s="96" t="s">
        <v>182</v>
      </c>
      <c r="B46" s="248" t="s">
        <v>183</v>
      </c>
      <c r="C46" s="249"/>
      <c r="D46" s="97"/>
      <c r="E46" s="101"/>
      <c r="F46" s="101"/>
      <c r="G46" s="101"/>
    </row>
    <row r="47" spans="1:8" s="95" customFormat="1" ht="25.5" customHeight="1" x14ac:dyDescent="0.2">
      <c r="A47" s="96" t="s">
        <v>184</v>
      </c>
      <c r="B47" s="248" t="s">
        <v>185</v>
      </c>
      <c r="C47" s="249"/>
      <c r="D47" s="97"/>
      <c r="E47" s="101"/>
      <c r="F47" s="101"/>
      <c r="G47" s="101"/>
    </row>
    <row r="48" spans="1:8" s="95" customFormat="1" ht="25.5" customHeight="1" x14ac:dyDescent="0.2">
      <c r="A48" s="96" t="s">
        <v>186</v>
      </c>
      <c r="B48" s="248" t="s">
        <v>187</v>
      </c>
      <c r="C48" s="249"/>
      <c r="D48" s="97"/>
      <c r="E48" s="101"/>
      <c r="F48" s="101"/>
      <c r="G48" s="101"/>
    </row>
    <row r="49" spans="1:7" s="95" customFormat="1" ht="25.5" customHeight="1" x14ac:dyDescent="0.2">
      <c r="A49" s="96" t="s">
        <v>188</v>
      </c>
      <c r="B49" s="248" t="s">
        <v>189</v>
      </c>
      <c r="C49" s="249"/>
      <c r="D49" s="97"/>
      <c r="E49" s="101"/>
      <c r="F49" s="101"/>
      <c r="G49" s="101"/>
    </row>
    <row r="50" spans="1:7" s="95" customFormat="1" ht="25.5" customHeight="1" x14ac:dyDescent="0.2">
      <c r="A50" s="96" t="s">
        <v>190</v>
      </c>
      <c r="B50" s="248" t="s">
        <v>191</v>
      </c>
      <c r="C50" s="249"/>
      <c r="D50" s="97"/>
      <c r="E50" s="101"/>
      <c r="F50" s="101"/>
      <c r="G50" s="101"/>
    </row>
    <row r="51" spans="1:7" s="95" customFormat="1" ht="25.5" customHeight="1" x14ac:dyDescent="0.2">
      <c r="A51" s="96" t="s">
        <v>192</v>
      </c>
      <c r="B51" s="248" t="s">
        <v>193</v>
      </c>
      <c r="C51" s="249"/>
      <c r="D51" s="97"/>
      <c r="E51" s="101"/>
      <c r="F51" s="101"/>
      <c r="G51" s="101"/>
    </row>
    <row r="52" spans="1:7" s="95" customFormat="1" ht="25.5" customHeight="1" x14ac:dyDescent="0.2">
      <c r="A52" s="96" t="s">
        <v>194</v>
      </c>
      <c r="B52" s="248" t="s">
        <v>195</v>
      </c>
      <c r="C52" s="249"/>
      <c r="D52" s="97"/>
      <c r="E52" s="101"/>
      <c r="F52" s="101"/>
      <c r="G52" s="101"/>
    </row>
    <row r="53" spans="1:7" s="95" customFormat="1" ht="25.5" customHeight="1" x14ac:dyDescent="0.2">
      <c r="A53" s="96" t="s">
        <v>196</v>
      </c>
      <c r="B53" s="248" t="s">
        <v>197</v>
      </c>
      <c r="C53" s="249"/>
      <c r="D53" s="97"/>
      <c r="E53" s="101"/>
      <c r="F53" s="101"/>
      <c r="G53" s="101"/>
    </row>
    <row r="54" spans="1:7" s="95" customFormat="1" ht="25.5" customHeight="1" x14ac:dyDescent="0.2">
      <c r="A54" s="96" t="s">
        <v>198</v>
      </c>
      <c r="B54" s="248" t="s">
        <v>199</v>
      </c>
      <c r="C54" s="249"/>
      <c r="D54" s="97"/>
      <c r="E54" s="101"/>
      <c r="F54" s="101"/>
      <c r="G54" s="101"/>
    </row>
    <row r="55" spans="1:7" s="95" customFormat="1" ht="25.5" customHeight="1" x14ac:dyDescent="0.2">
      <c r="A55" s="96" t="s">
        <v>200</v>
      </c>
      <c r="B55" s="248" t="s">
        <v>201</v>
      </c>
      <c r="C55" s="249"/>
      <c r="D55" s="97"/>
      <c r="E55" s="101"/>
      <c r="F55" s="101"/>
      <c r="G55" s="101"/>
    </row>
    <row r="56" spans="1:7" s="95" customFormat="1" ht="25.5" customHeight="1" x14ac:dyDescent="0.2">
      <c r="A56" s="96" t="s">
        <v>202</v>
      </c>
      <c r="B56" s="248" t="s">
        <v>203</v>
      </c>
      <c r="C56" s="249"/>
      <c r="D56" s="97"/>
      <c r="E56" s="101"/>
      <c r="F56" s="101"/>
      <c r="G56" s="101"/>
    </row>
    <row r="57" spans="1:7" s="95" customFormat="1" ht="25.5" customHeight="1" x14ac:dyDescent="0.2">
      <c r="A57" s="96" t="s">
        <v>204</v>
      </c>
      <c r="B57" s="248" t="s">
        <v>205</v>
      </c>
      <c r="C57" s="249"/>
      <c r="D57" s="97"/>
      <c r="E57" s="101"/>
      <c r="F57" s="101"/>
      <c r="G57" s="101"/>
    </row>
    <row r="58" spans="1:7" s="95" customFormat="1" ht="25.5" customHeight="1" x14ac:dyDescent="0.2">
      <c r="A58" s="96" t="s">
        <v>206</v>
      </c>
      <c r="B58" s="248" t="s">
        <v>207</v>
      </c>
      <c r="C58" s="249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4BABC-2B19-4BE3-9F13-CC1A8F8F6A5F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C136AA3D-6A16-4770-86F9-F9CCE3411F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262BF-D681-4109-9C65-3EB9D440C0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Joshua Learner</cp:lastModifiedBy>
  <cp:revision/>
  <dcterms:created xsi:type="dcterms:W3CDTF">2008-09-26T09:34:06Z</dcterms:created>
  <dcterms:modified xsi:type="dcterms:W3CDTF">2023-01-05T16:44:03Z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